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9720" windowHeight="7320" tabRatio="605"/>
  </bookViews>
  <sheets>
    <sheet name="Прил. 1" sheetId="61" r:id="rId1"/>
  </sheets>
  <definedNames>
    <definedName name="_xlnm.Print_Titles" localSheetId="0">'Прил. 1'!$9:$10</definedName>
    <definedName name="_xlnm.Print_Area" localSheetId="0">'Прил. 1'!$A$1:$C$159</definedName>
  </definedNames>
  <calcPr calcId="145621"/>
</workbook>
</file>

<file path=xl/calcChain.xml><?xml version="1.0" encoding="utf-8"?>
<calcChain xmlns="http://schemas.openxmlformats.org/spreadsheetml/2006/main">
  <c r="C129" i="61" l="1"/>
  <c r="C152" i="61"/>
  <c r="C155" i="61"/>
  <c r="D155" i="61"/>
  <c r="C79" i="61" l="1"/>
  <c r="C92" i="61"/>
  <c r="C97" i="61"/>
  <c r="C101" i="61"/>
  <c r="C103" i="61"/>
  <c r="C105" i="61"/>
  <c r="C108" i="61"/>
  <c r="C138" i="61"/>
  <c r="C146" i="61"/>
  <c r="C148" i="61"/>
  <c r="F11" i="61"/>
  <c r="F37" i="61"/>
  <c r="E11" i="61"/>
  <c r="E37" i="61"/>
  <c r="C11" i="61"/>
  <c r="D11" i="61"/>
  <c r="D79" i="61"/>
  <c r="D92" i="61"/>
  <c r="D97" i="61"/>
  <c r="D101" i="61"/>
  <c r="D103" i="61"/>
  <c r="D105" i="61"/>
  <c r="D108" i="61"/>
  <c r="D138" i="61"/>
  <c r="D146" i="61"/>
  <c r="D148" i="61"/>
  <c r="D150" i="61"/>
  <c r="D159" i="61" l="1"/>
  <c r="E162" i="61"/>
  <c r="C150" i="61" l="1"/>
  <c r="F162" i="61" s="1"/>
  <c r="C159" i="61" l="1"/>
</calcChain>
</file>

<file path=xl/sharedStrings.xml><?xml version="1.0" encoding="utf-8"?>
<sst xmlns="http://schemas.openxmlformats.org/spreadsheetml/2006/main" count="273" uniqueCount="262">
  <si>
    <t>Транспортный налог с организаций</t>
  </si>
  <si>
    <t>Транспортный налог с физических лиц</t>
  </si>
  <si>
    <t>182 1 16 03010 01 0000 140</t>
  </si>
  <si>
    <t>182 1 16 03030 01 0000 140</t>
  </si>
  <si>
    <t>188 1 16 21050 05 0000 140</t>
  </si>
  <si>
    <t>188 1 16 90050 05 0000 140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</si>
  <si>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</si>
  <si>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Доходы бюджета Нижневартовского района по кодам</t>
  </si>
  <si>
    <t>классификации доходов бюджетов Российской Федерации</t>
  </si>
  <si>
    <t>Код бюджетной классификации</t>
  </si>
  <si>
    <t>Наименование  кода администратора поступлений в бюджет, группы, подгруппы, статьи, подстатьи, элемента, программы (подпрограммы), кода экономической классификации доходов</t>
  </si>
  <si>
    <t>170 1 16 90050 05 0000 140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</si>
  <si>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</si>
  <si>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141 1 16 28000 01 0000 140</t>
  </si>
  <si>
    <t>177 1 16 90050 05 0000 140</t>
  </si>
  <si>
    <t>Сумма за год            (тыс. рублей)</t>
  </si>
  <si>
    <t>530 1 16 90050 05 0000 140</t>
  </si>
  <si>
    <t>530 Управление по охране, контролю и регулированию использования объектов животного мира, отнесенных к объектам охоты   Ханты-Мансийского автономного округа – Югры</t>
  </si>
  <si>
    <t>048 1 16 90050 05 0000 140</t>
  </si>
  <si>
    <t>Прочие поступления от денежных взысканий (штрафов) и иных сумм в возмещение ущерба, зачисляемые в  бюджеты муниципальных районов</t>
  </si>
  <si>
    <t>321 1 16 25060 01 0000 140</t>
  </si>
  <si>
    <t>182 1 01 02010 01 0000 110</t>
  </si>
  <si>
    <t>182 1 01 02030 01 0000 110</t>
  </si>
  <si>
    <t>182 1 01 02040 01 0000 110</t>
  </si>
  <si>
    <t>182 1 06 04011 02 0000 110</t>
  </si>
  <si>
    <t>182 1 06 04012 02 0000 110</t>
  </si>
  <si>
    <t>321 Управление Федеральной службы государственной регистрации, кадастра и картографии по Ханты - Мансийскому автономному округу-Югре</t>
  </si>
  <si>
    <t xml:space="preserve">                                           Думы района</t>
  </si>
  <si>
    <t xml:space="preserve">                                           Приложение 1 к решению   </t>
  </si>
  <si>
    <t>161 1 16 33050 05 0000 140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</si>
  <si>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</si>
  <si>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>170 Служба государственного надзора за техническим состоянием самоходных машин и других видов техники Ханты-Мансийского автономного округа – Югры</t>
  </si>
  <si>
    <t>182 1 05 01011 01 0000 110</t>
  </si>
  <si>
    <t>182 1 05 01021 01 0000 110</t>
  </si>
  <si>
    <t>Налог, взимаемый  в виде стоимости патента в связи с применением упрощенной системы налогообложения</t>
  </si>
  <si>
    <t>Минимальный налог, зачисляемый в бюджеты субъектов Российской Федерации</t>
  </si>
  <si>
    <t>182 1 05 01050 01 0000 110</t>
  </si>
  <si>
    <t>182 1 05 02010 02 0000 110</t>
  </si>
  <si>
    <t>182 1 05 03010 01 0000 110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</si>
  <si>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</si>
  <si>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</si>
  <si>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048 Управление Федеральной службы по надзору в сфере природопользования (Росприроднадзора) по Ханты-Мансийскому автономному округу – Югре</t>
  </si>
  <si>
    <t>141 Управление Федеральной службы по надзору в сфере защиты прав потребителей и благополучия человека по Ханты-Мансийскому автономному округу – Югре</t>
  </si>
  <si>
    <t>161 Управление Федеральной антимонопольной службы по  Ханты-Мансийскому автономному округу – Югре</t>
  </si>
  <si>
    <t>177 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Ханты-Мансийскому автономному округу – Югре</t>
  </si>
  <si>
    <t>192 Управление Федеральной миграционной службы по Ханты-Мансийскому автономному округу – Югре</t>
  </si>
  <si>
    <t>182 Межрайонная инспекция Федеральной налоговой службы № 6 по Ханты-Мансийскому автономному округу – Югре</t>
  </si>
  <si>
    <t>188 Управление внутренних дел по Ханты-Мансийскому автономному округу – Югре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</si>
  <si>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 </t>
  </si>
  <si>
    <t>040 Администрация Нижневартовского района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</si>
  <si>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</si>
  <si>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040 1 11 03050 05 0000 120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</si>
  <si>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</si>
  <si>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</si>
  <si>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040 1 11 05035 05 0000 120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</si>
  <si>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</si>
  <si>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040 1 11 07015 05 0000 120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</si>
  <si>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</si>
  <si>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040 1 14 01050 05 0000 410</t>
  </si>
  <si>
    <t>Доходы от продажи квартир, находящихся в собственности муниципальных районов</t>
  </si>
  <si>
    <t>040 1 14 06013 05 0000 430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</si>
  <si>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</si>
  <si>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040 1 14 06025 05 0000 430</t>
  </si>
  <si>
    <t>040 1 16 32000 05 0000 140</t>
  </si>
  <si>
    <t>040 1 16 90050 05 0000 140</t>
  </si>
  <si>
    <t>040 1 17 01050 05 0000 180</t>
  </si>
  <si>
    <t>Невыясненные поступления, зачисляемые в бюджеты муниципальных районов</t>
  </si>
  <si>
    <t>040 1 17 05050 05 0000 180</t>
  </si>
  <si>
    <t>040 2 02 01999 05 0000 151</t>
  </si>
  <si>
    <t>Прочие дотации бюджетам муниципальных районов</t>
  </si>
  <si>
    <t>040 2 02 02041 05 0000 151</t>
  </si>
  <si>
    <t>040 2 02 02077 05 0000 151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</si>
  <si>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</si>
  <si>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040 2 02 02109 05 0000 151</t>
  </si>
  <si>
    <t>Субсидии бюджетам муниципальных районов на проведение капитального ремонта многоквартирных домов</t>
  </si>
  <si>
    <t>040 2 02 02999 05 0000 151</t>
  </si>
  <si>
    <t>Субвенции бюджетам муниципальных районов на государственную регистрацию актов гражданского состояния</t>
  </si>
  <si>
    <t>040 2 02 03015 05 0000 151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</si>
  <si>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</si>
  <si>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040 2 02 03020 05 0000 151</t>
  </si>
  <si>
    <t>040 2 02 03021 05 0000 151</t>
  </si>
  <si>
    <t>040 2 02 03024 05 0000 151</t>
  </si>
  <si>
    <t>Субвенции бюджетам муниципальных районов на выполнение передаваемых полномочий субъектов Российской Федерации</t>
  </si>
  <si>
    <t>040 2 02 03029 05 0000 151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</si>
  <si>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</si>
  <si>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040 2 02 04014 05 0000 151</t>
  </si>
  <si>
    <t>040 2 02 04999 05 0000 151</t>
  </si>
  <si>
    <t>040 2 19 05000 05 0000 151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</si>
  <si>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</si>
  <si>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040 1 13 02995 05 0000 130</t>
  </si>
  <si>
    <t>040 1 14 02053 05 0000 410</t>
  </si>
  <si>
    <t>040 1 14 06013 10 0000 430</t>
  </si>
  <si>
    <t>040 2 02 01009 05 0000 151</t>
  </si>
  <si>
    <t>Субсидии бюджетам муниципальных районов на обеспечение жильем молодых семей</t>
  </si>
  <si>
    <t>040 2 02 02008 05 0000 151</t>
  </si>
  <si>
    <t>Субсидии бюджетам муниципальных районов на реализацию федеральных целевых программ</t>
  </si>
  <si>
    <t>040 2 02 02051 05 0000 151</t>
  </si>
  <si>
    <t>410 Служба по контролю и надзору в сфере образования ХМАО-Югры</t>
  </si>
  <si>
    <t>600 Департамент экономического развития ХМАО-Югры</t>
  </si>
  <si>
    <t>600 116 90050 05 0000 140</t>
  </si>
  <si>
    <t>040 1 08 07084 01 0000 110</t>
  </si>
  <si>
    <t>040 1 11 01050 05 0000 120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</si>
  <si>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</t>
  </si>
  <si>
    <t>040 1 11 05013 05 0000 120</t>
  </si>
  <si>
    <t>040 1 13 01995 05 0000 130</t>
  </si>
  <si>
    <t>Прочие доходы от оказания платных услуг (работ) получателями средств бюджетов муниципальных районов</t>
  </si>
  <si>
    <t>040 1 16 33050 05 0000 140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</si>
  <si>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</si>
  <si>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182 1 06 01030 05 0000 110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</si>
  <si>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</si>
  <si>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Денежные взыскания (штрафы) за нарушение законодательства об экологической экспертизе</t>
  </si>
  <si>
    <t>Денежные взыскания (штрафы) за нарушение земельного законодательства</t>
  </si>
  <si>
    <t>048 1 16 25050 01 0000 140</t>
  </si>
  <si>
    <t>048 1 16 25060 01 0000 140</t>
  </si>
  <si>
    <t>048 1 16 25040 0 10000 140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</si>
  <si>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</si>
  <si>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</si>
  <si>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</si>
  <si>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</si>
  <si>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</si>
  <si>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048 1 12 01010 01 0000 120</t>
  </si>
  <si>
    <t>048 1 12 01020 01 0000 120</t>
  </si>
  <si>
    <t>048 1 12 01030 01 0000 120</t>
  </si>
  <si>
    <t>048 1 12 01040 01 0000 120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</si>
  <si>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</si>
  <si>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</si>
  <si>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141 1 16 90050 05 0000 140</t>
  </si>
  <si>
    <t>177 1 16 43000 01 6000 140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</si>
  <si>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227,227.1.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</si>
  <si>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</si>
  <si>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</si>
  <si>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 , осуществляющими трудовую деятельность по найму у физических лиц на основании патента в соответствии со статьей 227.1.  Налогового кодекса Российской Федерации</t>
  </si>
  <si>
    <t>Налог, взимаемый с налогоплательщиков, выбравших в качестве объекта налогообложения  доходы</t>
  </si>
  <si>
    <t>Налог, взимаемый с налогоплательщиков, выбравших в качестве объекта налогообложения доходы</t>
  </si>
  <si>
    <t>Налог,взимаемый с налогоплательщиков, выбравших в качестве объекта налогообложения доходы, уменьшенные на величину расходов</t>
  </si>
  <si>
    <t>Единый налог на вмененный доход для отдельных видов деятельности</t>
  </si>
  <si>
    <t xml:space="preserve">Единый сельскохозяйственный налог </t>
  </si>
  <si>
    <t xml:space="preserve">Единый сельскохозяйственный налог (за налоговые периоды, истекшие до 1 января 2011 года) 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</si>
  <si>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</si>
  <si>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>Земельный налог (по обязательствам, возникшим до 1 января 2006 года), мобилизуемый на межселенных территориях</t>
  </si>
  <si>
    <t>Налог на рекламу, мобилизуемый на территориях муниципальных районов</t>
  </si>
  <si>
    <t>182 1 01 02020 01 0000 110</t>
  </si>
  <si>
    <t>182 1 05 01010 01 0000 110</t>
  </si>
  <si>
    <t>182 1 05 03020 01 2000 110</t>
  </si>
  <si>
    <t>182 1 05 04020 02 0000 110</t>
  </si>
  <si>
    <t>182 1 09 04053 05 1000 110</t>
  </si>
  <si>
    <t>182 1 09 07013 05 0000 110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</si>
  <si>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</si>
  <si>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188 1 16 30014 01 0000 140</t>
  </si>
  <si>
    <t>188 1 16 43000 01 0000 140</t>
  </si>
  <si>
    <t>Прочие доходы от компенсации затрат бюджетов муниципальных районов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</si>
  <si>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</si>
  <si>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</si>
  <si>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Денежные взыскания, налагаемые в возмещение ущерба, причиненного в результате незаконного или нецелевого использования бюджетных средств ( в части бюджетов муниципальных районов) </t>
  </si>
  <si>
    <t>Прочие неналоговые доходы бюджетов муниципальных районов</t>
  </si>
  <si>
    <t>040 1 11 05013 10 0000 120</t>
  </si>
  <si>
    <t>040 1 11 05025 05 0000 120</t>
  </si>
  <si>
    <t>Субсидии бюджетам муниципальных районов на строительство, модернизацию,ремонт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</si>
  <si>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муниципальных районов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</si>
  <si>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</si>
  <si>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районов на  ежемесячное денежное вознаграждение за классное руководство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</si>
  <si>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</si>
  <si>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</si>
  <si>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 и от 24 ноября 1995 года № 181-ФЗ "О социальной защите инвалидов в Российской Федерации"</t>
  </si>
  <si>
    <t xml:space="preserve">Межбюджетные трансферты, передаваемые бюджетам муниципальных районов на комплектование книжных фондов библиотек муниципальных образований 
</t>
  </si>
  <si>
    <t>Прочие межбюджетные трансферты, передаваемые бюджетам муниципальных районов</t>
  </si>
  <si>
    <t>Доходы бюджетов муниципальных районов от возврата остатков субсидий,субвенций и иных межбюджетных трансфертов,имеющих целевое назначение, прошлых лет из бюджетов поселений</t>
  </si>
  <si>
    <t>Доходы бюджетов муниципальных районов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</si>
  <si>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трансфертов,имеющих целевое назначение, прошлых лет из бюджетов муниципальных районов</t>
  </si>
  <si>
    <t>040 202 02085 05 0000 151</t>
  </si>
  <si>
    <t>040 2 02 03003 05 0000 151</t>
  </si>
  <si>
    <t>040 2 02 03007 05 0000 151</t>
  </si>
  <si>
    <t>040 202 03069 05 0000 151</t>
  </si>
  <si>
    <t>040 2 02 04025 05 0000 151</t>
  </si>
  <si>
    <t>040 2 02 04053 05 0000 151</t>
  </si>
  <si>
    <t>040 2 07 05020 05 0000 180</t>
  </si>
  <si>
    <t>040 2 07 05030 05 0000 180</t>
  </si>
  <si>
    <t>040 2 18 05010 05 0000 151</t>
  </si>
  <si>
    <t>040 2 18 05010 05 0000 180</t>
  </si>
  <si>
    <t>Земельный налог</t>
  </si>
  <si>
    <t>182 1 06 06000 05 0000 110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</si>
  <si>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</t>
  </si>
  <si>
    <t>048 1 16 35030 01 0000 140</t>
  </si>
  <si>
    <t>Прочие денежные взыскания (штрафы) за правонарушения в области дорожного движения</t>
  </si>
  <si>
    <t>410 1 16 90050 05 0000 140</t>
  </si>
  <si>
    <t>182 1 16 90050 05 0000 140</t>
  </si>
  <si>
    <t>182 1 05 01012 01 0000 110</t>
  </si>
  <si>
    <t>182 1 05 01022 01 0000 110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</si>
  <si>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</si>
  <si>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182 1 05 03020 01 0000 110</t>
  </si>
  <si>
    <t>182 1 05 02020 02 0000 110</t>
  </si>
  <si>
    <t>040 1 11 09045 05 0000 120</t>
  </si>
  <si>
    <t>040 2 02 01003 05 0000 151</t>
  </si>
  <si>
    <t>040 2 02 02009 05 0000 151</t>
  </si>
  <si>
    <t>Дотации бюджетам муниципальных районов на поддержку мер по обеспечению сбалансированности бюджетов</t>
  </si>
  <si>
    <t xml:space="preserve"> Субсидии на государственную поддержку малого и среднего предпринимательства, включая крестьянские (фермерские) хозяйства, в рамках подпрограммы "Развитие малого и среднего предпринимательства" государственной программы "Социально-экономическое развитие"</t>
  </si>
  <si>
    <t>100 Управление Федерального Казначейства</t>
  </si>
  <si>
    <t>100 1 03 02230 01 0000 110</t>
  </si>
  <si>
    <t>100 1 03 02240 01 0000 110</t>
  </si>
  <si>
    <t>100 1 03 02250 01 0000 110</t>
  </si>
  <si>
    <t>100 1 03 02260 01 0000 110</t>
  </si>
  <si>
    <t>040 2 18 05020 15 0000 180</t>
  </si>
  <si>
    <t>Доходы бюджетов муниципальных районов от возврата автономными учреждениями остатков субсидий прошлых лет</t>
  </si>
  <si>
    <t>за  2015 год</t>
  </si>
  <si>
    <t>040 1 11 05013 13 0000 120</t>
  </si>
  <si>
    <t>040 1 14 06013 13 0000 430</t>
  </si>
  <si>
    <t>040 1 16 23052 05 0000 140</t>
  </si>
  <si>
    <t>040 2 02 02215 05 0000 151</t>
  </si>
  <si>
    <t>040 2 02 03070 05 0000 151</t>
  </si>
  <si>
    <t>040 2 02 03119 05 0000 151</t>
  </si>
  <si>
    <t>040 2 02 04012 05 0000 151</t>
  </si>
  <si>
    <t>040 2 02 04052 05 0000 151</t>
  </si>
  <si>
    <t>048 1 12 01050 01 0000 120</t>
  </si>
  <si>
    <t>048 1 12 01070 01 0000 120</t>
  </si>
  <si>
    <t>188 1 16 28000 01 0000 140</t>
  </si>
  <si>
    <t>530 1 16 35030 05 0000 140</t>
  </si>
  <si>
    <t>660 1 16 33050 05 0000 140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</si>
  <si>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</si>
  <si>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</si>
  <si>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Доходы от возмещения ущерба при возникновении иных страховых случаев, когда выгодоприобретателями выступают получатели средств бюджетов муниципальных районов
</t>
  </si>
  <si>
    <t xml:space="preserve"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
</t>
  </si>
  <si>
    <t xml:space="preserve">Межбюджетные трансферты, передаваемые бюджетам муниципальных районов на государственную поддержку муниципальных учреждений культуры, находящихся на территориях сельских поселений
</t>
  </si>
  <si>
    <t xml:space="preserve">Денежные взыскания (штрафы) за нарушение законодательства Российской Федерации о недрах
</t>
  </si>
  <si>
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
</t>
  </si>
  <si>
    <t>660 Служба контроля Ханты-Мансийского автономного округа – Югры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</si>
  <si>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
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</si>
  <si>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</si>
  <si>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</si>
  <si>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</si>
  <si>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</si>
  <si>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</si>
  <si>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</si>
  <si>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</si>
  <si>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</si>
  <si>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Дотации бюджетам муниципальных районов на поощрение достижения наилучших показателей деятельности органов местного самоуправления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</si>
  <si>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</si>
  <si>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Субсидии бюджетам муниципальных районов  на софинансирование капитальных вложений в объекты муниципальной собственности</t>
  </si>
  <si>
    <t>Межбюджетные трансферты, передаваемые бюджетам муниципальных районов на государственную поддержку лучших работников муниципальных учреждений культуры, находящимся на территориях сельских поселений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</si>
  <si>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</si>
  <si>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Прочие безвозмездные поступления в бюджеты муниципальных районов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</si>
  <si>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
</t>
  </si>
  <si>
    <t xml:space="preserve">Единый налог на вмененный доход для отдельных видов деятельности (за налоговые периоды, истекшие до 1 января 2011 года)
</t>
  </si>
  <si>
    <t xml:space="preserve">Налог, взимаемый в связи с применением патентной системы налогообложения, зачисляемый в бюджеты муниципальных районов
</t>
  </si>
  <si>
    <t xml:space="preserve">Прочие местные налоги и сборы, мобилизуемые на территориях муниципальных районов
</t>
  </si>
  <si>
    <t>182 1 09 07053 05 0000 110</t>
  </si>
  <si>
    <t xml:space="preserve"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
</t>
  </si>
  <si>
    <t xml:space="preserve"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
</t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</si>
  <si>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
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</si>
  <si>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
</t>
  </si>
  <si>
    <t>192 1 16 43000 01 0000 140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</si>
  <si>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
</t>
  </si>
  <si>
    <t xml:space="preserve">Денежные взыскания (штрафы) за нарушение земельного законодательства
</t>
  </si>
  <si>
    <t xml:space="preserve">Суммы по искам о возмещении вреда, причиненного окружающей среде, подлежащие зачислению в бюджеты муниципальных районов 
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</si>
  <si>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
</t>
  </si>
  <si>
    <t>048 1 16 25010 01 0000 140</t>
  </si>
  <si>
    <t xml:space="preserve">Денежные взыскания (штрафы) за нарушение законодательства в области охраны окружающей среды
</t>
  </si>
  <si>
    <t>141 1 16 08010 01 0000 140</t>
  </si>
  <si>
    <t>182 1 08 03010 01 0000 110</t>
  </si>
  <si>
    <t>182 1 16 06000 01 0000 140</t>
  </si>
  <si>
    <t>188 1 16 08010 01 0000 140</t>
  </si>
  <si>
    <t>188 1 16 30030 01 0000 140</t>
  </si>
  <si>
    <t xml:space="preserve">                                           от 16.05.2016 №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</si>
</sst>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;[Red]\-#,##0.00;0.00"/>
    <numFmt numFmtId="166" formatCode="#,##0.00_ ;[Red]\-#,##0.00\ "/>
  </numFmts>
  <fonts count="14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3" fillId="0" borderId="0"/>
  </cellStyleXfs>
  <cellXfs count="96">
    <xf numFmtId="0" fontId="0" fillId="0" borderId="0" xfId="0"/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5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/>
    </xf>
    <xf numFmtId="0" fontId="4" fillId="0" borderId="0" xfId="0" applyFont="1" applyAlignment="1">
      <alignment horizontal="left" wrapText="1"/>
    </xf>
    <xf numFmtId="165" fontId="4" fillId="0" borderId="0" xfId="0" applyNumberFormat="1" applyFont="1"/>
    <xf numFmtId="0" fontId="8" fillId="0" borderId="1" xfId="48" applyNumberFormat="1" applyFont="1" applyFill="1" applyBorder="1" applyAlignment="1" applyProtection="1">
      <alignment horizontal="left" wrapText="1"/>
      <protection hidden="1"/>
    </xf>
    <xf numFmtId="0" fontId="8" fillId="0" borderId="1" xfId="46" applyNumberFormat="1" applyFont="1" applyFill="1" applyBorder="1" applyAlignment="1" applyProtection="1">
      <alignment horizontal="left" wrapText="1"/>
      <protection hidden="1"/>
    </xf>
    <xf numFmtId="0" fontId="6" fillId="0" borderId="1" xfId="0" applyFont="1" applyBorder="1" applyAlignment="1">
      <alignment horizontal="left" vertical="top" wrapText="1"/>
    </xf>
    <xf numFmtId="0" fontId="8" fillId="0" borderId="1" xfId="36" applyNumberFormat="1" applyFont="1" applyFill="1" applyBorder="1" applyAlignment="1" applyProtection="1">
      <alignment horizontal="left" wrapText="1"/>
      <protection hidden="1"/>
    </xf>
    <xf numFmtId="0" fontId="8" fillId="0" borderId="1" xfId="24" applyNumberFormat="1" applyFont="1" applyFill="1" applyBorder="1" applyAlignment="1" applyProtection="1">
      <alignment horizontal="left" wrapText="1"/>
      <protection hidden="1"/>
    </xf>
    <xf numFmtId="0" fontId="8" fillId="0" borderId="1" xfId="27" applyNumberFormat="1" applyFont="1" applyFill="1" applyBorder="1" applyAlignment="1" applyProtection="1">
      <alignment horizontal="left" wrapText="1"/>
      <protection hidden="1"/>
    </xf>
    <xf numFmtId="0" fontId="8" fillId="0" borderId="1" xfId="28" applyNumberFormat="1" applyFont="1" applyFill="1" applyBorder="1" applyAlignment="1" applyProtection="1">
      <alignment horizontal="left" wrapText="1"/>
      <protection hidden="1"/>
    </xf>
    <xf numFmtId="0" fontId="8" fillId="0" borderId="1" xfId="22" applyNumberFormat="1" applyFont="1" applyFill="1" applyBorder="1" applyAlignment="1" applyProtection="1">
      <alignment horizontal="left" wrapText="1"/>
      <protection hidden="1"/>
    </xf>
    <xf numFmtId="0" fontId="8" fillId="0" borderId="1" xfId="23" applyNumberFormat="1" applyFont="1" applyFill="1" applyBorder="1" applyAlignment="1" applyProtection="1">
      <alignment horizontal="left" wrapText="1"/>
      <protection hidden="1"/>
    </xf>
    <xf numFmtId="0" fontId="8" fillId="0" borderId="1" xfId="17" applyNumberFormat="1" applyFont="1" applyFill="1" applyBorder="1" applyAlignment="1" applyProtection="1">
      <alignment horizontal="left" wrapText="1"/>
      <protection hidden="1"/>
    </xf>
    <xf numFmtId="0" fontId="8" fillId="0" borderId="1" xfId="34" applyNumberFormat="1" applyFont="1" applyFill="1" applyBorder="1" applyAlignment="1" applyProtection="1">
      <alignment horizontal="left" wrapText="1"/>
      <protection hidden="1"/>
    </xf>
    <xf numFmtId="0" fontId="8" fillId="0" borderId="1" xfId="38" applyNumberFormat="1" applyFont="1" applyFill="1" applyBorder="1" applyAlignment="1" applyProtection="1">
      <alignment horizontal="left" wrapText="1"/>
      <protection hidden="1"/>
    </xf>
    <xf numFmtId="0" fontId="8" fillId="0" borderId="1" xfId="40" applyNumberFormat="1" applyFont="1" applyFill="1" applyBorder="1" applyAlignment="1" applyProtection="1">
      <alignment horizontal="left" wrapText="1"/>
      <protection hidden="1"/>
    </xf>
    <xf numFmtId="0" fontId="8" fillId="0" borderId="1" xfId="42" applyNumberFormat="1" applyFont="1" applyFill="1" applyBorder="1" applyAlignment="1" applyProtection="1">
      <alignment horizontal="left" wrapText="1"/>
      <protection hidden="1"/>
    </xf>
    <xf numFmtId="0" fontId="8" fillId="0" borderId="1" xfId="44" applyNumberFormat="1" applyFont="1" applyFill="1" applyBorder="1" applyAlignment="1" applyProtection="1">
      <alignment horizontal="left" wrapText="1"/>
      <protection hidden="1"/>
    </xf>
    <xf numFmtId="0" fontId="8" fillId="0" borderId="1" xfId="48" applyNumberFormat="1" applyFont="1" applyFill="1" applyBorder="1" applyAlignment="1" applyProtection="1">
      <alignment vertical="center" wrapText="1"/>
      <protection hidden="1"/>
    </xf>
    <xf numFmtId="0" fontId="5" fillId="0" borderId="1" xfId="0" applyNumberFormat="1" applyFont="1" applyBorder="1" applyAlignment="1" applyProtection="1">
      <alignment vertical="top" wrapText="1"/>
      <protection locked="0"/>
    </xf>
    <xf numFmtId="0" fontId="8" fillId="0" borderId="5" xfId="55" applyNumberFormat="1" applyFont="1" applyFill="1" applyBorder="1" applyAlignment="1" applyProtection="1">
      <alignment horizontal="left" wrapText="1"/>
      <protection hidden="1"/>
    </xf>
    <xf numFmtId="0" fontId="8" fillId="0" borderId="5" xfId="9" applyNumberFormat="1" applyFont="1" applyFill="1" applyBorder="1" applyAlignment="1" applyProtection="1">
      <alignment horizontal="left" wrapText="1"/>
      <protection hidden="1"/>
    </xf>
    <xf numFmtId="0" fontId="8" fillId="0" borderId="2" xfId="9" applyNumberFormat="1" applyFont="1" applyFill="1" applyBorder="1" applyAlignment="1" applyProtection="1">
      <alignment horizontal="left" wrapText="1"/>
      <protection hidden="1"/>
    </xf>
    <xf numFmtId="4" fontId="4" fillId="0" borderId="0" xfId="0" applyNumberFormat="1" applyFont="1"/>
    <xf numFmtId="4" fontId="5" fillId="0" borderId="0" xfId="0" applyNumberFormat="1" applyFont="1" applyFill="1"/>
    <xf numFmtId="4" fontId="4" fillId="0" borderId="0" xfId="0" applyNumberFormat="1" applyFont="1" applyFill="1"/>
    <xf numFmtId="4" fontId="3" fillId="0" borderId="0" xfId="0" applyNumberFormat="1" applyFont="1" applyFill="1"/>
    <xf numFmtId="4" fontId="4" fillId="2" borderId="0" xfId="0" applyNumberFormat="1" applyFont="1" applyFill="1"/>
    <xf numFmtId="166" fontId="4" fillId="0" borderId="0" xfId="0" applyNumberFormat="1" applyFont="1"/>
    <xf numFmtId="164" fontId="4" fillId="0" borderId="0" xfId="0" applyNumberFormat="1" applyFont="1"/>
    <xf numFmtId="164" fontId="5" fillId="0" borderId="0" xfId="0" applyNumberFormat="1" applyFont="1"/>
    <xf numFmtId="0" fontId="8" fillId="3" borderId="1" xfId="48" applyNumberFormat="1" applyFont="1" applyFill="1" applyBorder="1" applyAlignment="1" applyProtection="1">
      <alignment horizontal="left" wrapText="1"/>
      <protection hidden="1"/>
    </xf>
    <xf numFmtId="4" fontId="4" fillId="3" borderId="0" xfId="0" applyNumberFormat="1" applyFont="1" applyFill="1"/>
    <xf numFmtId="0" fontId="4" fillId="3" borderId="0" xfId="0" applyFont="1" applyFill="1"/>
    <xf numFmtId="164" fontId="4" fillId="3" borderId="0" xfId="0" applyNumberFormat="1" applyFont="1" applyFill="1"/>
    <xf numFmtId="0" fontId="8" fillId="0" borderId="1" xfId="0" applyFont="1" applyFill="1" applyBorder="1" applyAlignment="1">
      <alignment horizontal="left" vertical="top" wrapText="1"/>
    </xf>
    <xf numFmtId="164" fontId="4" fillId="3" borderId="0" xfId="0" applyNumberFormat="1" applyFont="1" applyFill="1" applyBorder="1" applyAlignment="1">
      <alignment horizontal="right"/>
    </xf>
    <xf numFmtId="164" fontId="6" fillId="3" borderId="1" xfId="0" applyNumberFormat="1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/>
    </xf>
    <xf numFmtId="164" fontId="7" fillId="3" borderId="1" xfId="0" applyNumberFormat="1" applyFont="1" applyFill="1" applyBorder="1" applyAlignment="1">
      <alignment vertical="top"/>
    </xf>
    <xf numFmtId="164" fontId="8" fillId="3" borderId="1" xfId="47" applyNumberFormat="1" applyFont="1" applyFill="1" applyBorder="1" applyAlignment="1" applyProtection="1">
      <alignment wrapText="1"/>
      <protection hidden="1"/>
    </xf>
    <xf numFmtId="164" fontId="8" fillId="3" borderId="1" xfId="49" applyNumberFormat="1" applyFont="1" applyFill="1" applyBorder="1" applyAlignment="1" applyProtection="1">
      <alignment wrapText="1"/>
      <protection hidden="1"/>
    </xf>
    <xf numFmtId="164" fontId="6" fillId="3" borderId="1" xfId="0" applyNumberFormat="1" applyFont="1" applyFill="1" applyBorder="1" applyAlignment="1">
      <alignment horizontal="right" vertical="top"/>
    </xf>
    <xf numFmtId="164" fontId="5" fillId="3" borderId="1" xfId="0" applyNumberFormat="1" applyFont="1" applyFill="1" applyBorder="1" applyAlignment="1">
      <alignment vertical="top"/>
    </xf>
    <xf numFmtId="164" fontId="6" fillId="3" borderId="1" xfId="0" applyNumberFormat="1" applyFont="1" applyFill="1" applyBorder="1" applyAlignment="1">
      <alignment vertical="top"/>
    </xf>
    <xf numFmtId="164" fontId="8" fillId="3" borderId="1" xfId="37" applyNumberFormat="1" applyFont="1" applyFill="1" applyBorder="1" applyAlignment="1" applyProtection="1">
      <alignment wrapText="1"/>
      <protection hidden="1"/>
    </xf>
    <xf numFmtId="164" fontId="8" fillId="3" borderId="1" xfId="26" applyNumberFormat="1" applyFont="1" applyFill="1" applyBorder="1" applyAlignment="1" applyProtection="1">
      <alignment wrapText="1"/>
      <protection hidden="1"/>
    </xf>
    <xf numFmtId="164" fontId="8" fillId="3" borderId="1" xfId="29" applyNumberFormat="1" applyFont="1" applyFill="1" applyBorder="1" applyAlignment="1" applyProtection="1">
      <alignment wrapText="1"/>
      <protection hidden="1"/>
    </xf>
    <xf numFmtId="164" fontId="8" fillId="3" borderId="1" xfId="0" applyNumberFormat="1" applyFont="1" applyFill="1" applyBorder="1" applyAlignment="1"/>
    <xf numFmtId="164" fontId="5" fillId="3" borderId="1" xfId="0" applyNumberFormat="1" applyFont="1" applyFill="1" applyBorder="1" applyAlignment="1"/>
    <xf numFmtId="164" fontId="8" fillId="3" borderId="1" xfId="0" applyNumberFormat="1" applyFont="1" applyFill="1" applyBorder="1" applyAlignment="1">
      <alignment vertical="top"/>
    </xf>
    <xf numFmtId="164" fontId="8" fillId="3" borderId="1" xfId="39" applyNumberFormat="1" applyFont="1" applyFill="1" applyBorder="1" applyAlignment="1" applyProtection="1">
      <alignment wrapText="1"/>
      <protection hidden="1"/>
    </xf>
    <xf numFmtId="164" fontId="8" fillId="3" borderId="1" xfId="41" applyNumberFormat="1" applyFont="1" applyFill="1" applyBorder="1" applyAlignment="1" applyProtection="1">
      <alignment wrapText="1"/>
      <protection hidden="1"/>
    </xf>
    <xf numFmtId="164" fontId="12" fillId="3" borderId="1" xfId="41" applyNumberFormat="1" applyFont="1" applyFill="1" applyBorder="1" applyAlignment="1" applyProtection="1">
      <alignment wrapText="1"/>
      <protection hidden="1"/>
    </xf>
    <xf numFmtId="164" fontId="8" fillId="3" borderId="1" xfId="43" applyNumberFormat="1" applyFont="1" applyFill="1" applyBorder="1" applyAlignment="1" applyProtection="1">
      <alignment wrapText="1"/>
      <protection hidden="1"/>
    </xf>
    <xf numFmtId="164" fontId="8" fillId="3" borderId="1" xfId="45" applyNumberFormat="1" applyFont="1" applyFill="1" applyBorder="1" applyAlignment="1" applyProtection="1">
      <alignment wrapText="1"/>
      <protection hidden="1"/>
    </xf>
    <xf numFmtId="164" fontId="7" fillId="3" borderId="1" xfId="0" applyNumberFormat="1" applyFont="1" applyFill="1" applyBorder="1" applyAlignment="1">
      <alignment vertical="top" wrapText="1"/>
    </xf>
    <xf numFmtId="2" fontId="8" fillId="3" borderId="1" xfId="46" applyNumberFormat="1" applyFont="1" applyFill="1" applyBorder="1" applyAlignment="1" applyProtection="1">
      <alignment horizontal="left" vertical="top" wrapText="1"/>
      <protection hidden="1"/>
    </xf>
    <xf numFmtId="0" fontId="8" fillId="3" borderId="1" xfId="46" applyNumberFormat="1" applyFont="1" applyFill="1" applyBorder="1" applyAlignment="1" applyProtection="1">
      <alignment horizontal="left" vertical="top" wrapText="1"/>
      <protection hidden="1"/>
    </xf>
    <xf numFmtId="0" fontId="8" fillId="3" borderId="1" xfId="48" applyNumberFormat="1" applyFont="1" applyFill="1" applyBorder="1" applyAlignment="1" applyProtection="1">
      <alignment horizontal="left" vertical="top" wrapText="1"/>
      <protection hidden="1"/>
    </xf>
    <xf numFmtId="0" fontId="8" fillId="3" borderId="1" xfId="36" applyNumberFormat="1" applyFont="1" applyFill="1" applyBorder="1" applyAlignment="1" applyProtection="1">
      <alignment horizontal="left" vertical="top" wrapText="1"/>
      <protection hidden="1"/>
    </xf>
    <xf numFmtId="0" fontId="8" fillId="0" borderId="1" xfId="33" applyNumberFormat="1" applyFont="1" applyFill="1" applyBorder="1" applyAlignment="1" applyProtection="1">
      <alignment horizontal="left" vertical="top" wrapText="1"/>
      <protection hidden="1"/>
    </xf>
    <xf numFmtId="0" fontId="8" fillId="3" borderId="1" xfId="44" applyNumberFormat="1" applyFont="1" applyFill="1" applyBorder="1" applyAlignment="1" applyProtection="1">
      <alignment horizontal="left" vertical="top" wrapText="1"/>
      <protection hidden="1"/>
    </xf>
    <xf numFmtId="0" fontId="8" fillId="3" borderId="1" xfId="0" applyFont="1" applyFill="1" applyBorder="1" applyAlignment="1">
      <alignment horizontal="left" vertical="top" wrapText="1"/>
    </xf>
    <xf numFmtId="0" fontId="8" fillId="0" borderId="1" xfId="46" applyNumberFormat="1" applyFont="1" applyFill="1" applyBorder="1" applyAlignment="1" applyProtection="1">
      <alignment horizontal="left" vertical="top" wrapText="1"/>
      <protection hidden="1"/>
    </xf>
    <xf numFmtId="0" fontId="8" fillId="0" borderId="1" xfId="48" applyNumberFormat="1" applyFont="1" applyFill="1" applyBorder="1" applyAlignment="1" applyProtection="1">
      <alignment horizontal="left" vertical="top" wrapText="1"/>
      <protection hidden="1"/>
    </xf>
    <xf numFmtId="0" fontId="8" fillId="0" borderId="1" xfId="35" applyNumberFormat="1" applyFont="1" applyFill="1" applyBorder="1" applyAlignment="1" applyProtection="1">
      <alignment horizontal="left" vertical="top" wrapText="1"/>
      <protection hidden="1"/>
    </xf>
    <xf numFmtId="0" fontId="8" fillId="0" borderId="1" xfId="42" applyNumberFormat="1" applyFont="1" applyFill="1" applyBorder="1" applyAlignment="1" applyProtection="1">
      <alignment horizontal="left" vertical="top" wrapText="1"/>
      <protection hidden="1"/>
    </xf>
    <xf numFmtId="0" fontId="8" fillId="0" borderId="2" xfId="55" applyNumberFormat="1" applyFont="1" applyFill="1" applyBorder="1" applyAlignment="1" applyProtection="1">
      <alignment horizontal="left" vertical="top" wrapText="1"/>
      <protection hidden="1"/>
    </xf>
    <xf numFmtId="0" fontId="8" fillId="0" borderId="1" xfId="25" applyNumberFormat="1" applyFont="1" applyFill="1" applyBorder="1" applyAlignment="1" applyProtection="1">
      <alignment horizontal="left" vertical="top" wrapText="1"/>
      <protection hidden="1"/>
    </xf>
    <xf numFmtId="0" fontId="6" fillId="0" borderId="2" xfId="0" applyFont="1" applyBorder="1" applyAlignment="1">
      <alignment wrapText="1"/>
    </xf>
    <xf numFmtId="0" fontId="10" fillId="0" borderId="4" xfId="0" applyFont="1" applyBorder="1" applyAlignment="1">
      <alignment wrapText="1"/>
    </xf>
    <xf numFmtId="0" fontId="10" fillId="0" borderId="3" xfId="0" applyFont="1" applyBorder="1" applyAlignment="1">
      <alignment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left" vertical="top" wrapText="1"/>
    </xf>
    <xf numFmtId="0" fontId="4" fillId="0" borderId="0" xfId="0" applyFont="1" applyAlignment="1"/>
    <xf numFmtId="0" fontId="4" fillId="0" borderId="0" xfId="0" applyFont="1" applyAlignment="1">
      <alignment horizontal="left"/>
    </xf>
    <xf numFmtId="0" fontId="3" fillId="0" borderId="0" xfId="0" applyFont="1" applyFill="1" applyAlignment="1">
      <alignment horizontal="center"/>
    </xf>
    <xf numFmtId="0" fontId="7" fillId="0" borderId="1" xfId="0" applyFont="1" applyBorder="1" applyAlignment="1">
      <alignment horizontal="left" vertical="top" wrapText="1"/>
    </xf>
  </cellXfs>
  <cellStyles count="56">
    <cellStyle name="Обычный" xfId="0" builtinId="0"/>
    <cellStyle name="Обычный 2" xfId="55"/>
    <cellStyle name="Обычный 2 10" xfId="9"/>
    <cellStyle name="Обычный 2 11" xfId="10"/>
    <cellStyle name="Обычный 2 12" xfId="11"/>
    <cellStyle name="Обычный 2 13" xfId="12"/>
    <cellStyle name="Обычный 2 14" xfId="13"/>
    <cellStyle name="Обычный 2 15" xfId="14"/>
    <cellStyle name="Обычный 2 16" xfId="15"/>
    <cellStyle name="Обычный 2 17" xfId="16"/>
    <cellStyle name="Обычный 2 18" xfId="17"/>
    <cellStyle name="Обычный 2 19" xfId="18"/>
    <cellStyle name="Обычный 2 2" xfId="1"/>
    <cellStyle name="Обычный 2 20" xfId="19"/>
    <cellStyle name="Обычный 2 21" xfId="20"/>
    <cellStyle name="Обычный 2 22" xfId="21"/>
    <cellStyle name="Обычный 2 23" xfId="22"/>
    <cellStyle name="Обычный 2 24" xfId="23"/>
    <cellStyle name="Обычный 2 25" xfId="24"/>
    <cellStyle name="Обычный 2 26" xfId="25"/>
    <cellStyle name="Обычный 2 27" xfId="26"/>
    <cellStyle name="Обычный 2 28" xfId="27"/>
    <cellStyle name="Обычный 2 29" xfId="28"/>
    <cellStyle name="Обычный 2 3" xfId="2"/>
    <cellStyle name="Обычный 2 30" xfId="29"/>
    <cellStyle name="Обычный 2 31" xfId="30"/>
    <cellStyle name="Обычный 2 32" xfId="31"/>
    <cellStyle name="Обычный 2 33" xfId="32"/>
    <cellStyle name="Обычный 2 34" xfId="33"/>
    <cellStyle name="Обычный 2 35" xfId="34"/>
    <cellStyle name="Обычный 2 36" xfId="35"/>
    <cellStyle name="Обычный 2 37" xfId="36"/>
    <cellStyle name="Обычный 2 38" xfId="37"/>
    <cellStyle name="Обычный 2 39" xfId="38"/>
    <cellStyle name="Обычный 2 4" xfId="3"/>
    <cellStyle name="Обычный 2 40" xfId="39"/>
    <cellStyle name="Обычный 2 41" xfId="40"/>
    <cellStyle name="Обычный 2 42" xfId="41"/>
    <cellStyle name="Обычный 2 43" xfId="42"/>
    <cellStyle name="Обычный 2 44" xfId="43"/>
    <cellStyle name="Обычный 2 45" xfId="44"/>
    <cellStyle name="Обычный 2 46" xfId="45"/>
    <cellStyle name="Обычный 2 47" xfId="46"/>
    <cellStyle name="Обычный 2 48" xfId="47"/>
    <cellStyle name="Обычный 2 49" xfId="48"/>
    <cellStyle name="Обычный 2 5" xfId="4"/>
    <cellStyle name="Обычный 2 50" xfId="49"/>
    <cellStyle name="Обычный 2 51" xfId="50"/>
    <cellStyle name="Обычный 2 52" xfId="51"/>
    <cellStyle name="Обычный 2 53" xfId="52"/>
    <cellStyle name="Обычный 2 54" xfId="53"/>
    <cellStyle name="Обычный 2 6" xfId="5"/>
    <cellStyle name="Обычный 2 7" xfId="6"/>
    <cellStyle name="Обычный 2 8" xfId="7"/>
    <cellStyle name="Обычный 2 9" xfId="8"/>
    <cellStyle name="Обычный 3" xfId="5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tabSelected="1" zoomScale="75" zoomScaleNormal="75" workbookViewId="0">
      <selection activeCell="B3" sqref="B3:C3"/>
    </sheetView>
  </sheetViews>
  <sheetFormatPr defaultRowHeight="18.75" x14ac:dyDescent="0.3"/>
  <cols>
    <col min="1" max="1" width="28.42578125" style="1" customWidth="1"/>
    <col min="2" max="2" width="46.7109375" style="10" customWidth="1"/>
    <col min="3" max="3" width="15.42578125" style="48" customWidth="1"/>
    <col min="4" max="4" width="26.85546875" style="37" hidden="1" customWidth="1"/>
    <col min="5" max="5" width="29.42578125" style="1" hidden="1" customWidth="1"/>
    <col min="6" max="6" width="17.7109375" style="43" hidden="1" customWidth="1"/>
    <col min="7" max="7" width="8.85546875" style="1" hidden="1" customWidth="1"/>
    <col min="8" max="37" width="8.85546875" style="1" customWidth="1"/>
    <col min="38" max="16384" width="9.140625" style="1"/>
  </cols>
  <sheetData>
    <row r="1" spans="1:6" x14ac:dyDescent="0.3">
      <c r="B1" s="92" t="s">
        <v>28</v>
      </c>
      <c r="C1" s="92"/>
    </row>
    <row r="2" spans="1:6" x14ac:dyDescent="0.3">
      <c r="B2" s="92" t="s">
        <v>27</v>
      </c>
      <c r="C2" s="92"/>
    </row>
    <row r="3" spans="1:6" x14ac:dyDescent="0.3">
      <c r="B3" s="93" t="s">
        <v>261</v>
      </c>
      <c r="C3" s="93"/>
    </row>
    <row r="5" spans="1:6" x14ac:dyDescent="0.3">
      <c r="A5" s="94" t="s">
        <v>7</v>
      </c>
      <c r="B5" s="94"/>
      <c r="C5" s="94"/>
    </row>
    <row r="6" spans="1:6" x14ac:dyDescent="0.3">
      <c r="A6" s="94" t="s">
        <v>8</v>
      </c>
      <c r="B6" s="94"/>
      <c r="C6" s="94"/>
    </row>
    <row r="7" spans="1:6" x14ac:dyDescent="0.3">
      <c r="A7" s="94" t="s">
        <v>203</v>
      </c>
      <c r="B7" s="94"/>
      <c r="C7" s="94"/>
    </row>
    <row r="8" spans="1:6" x14ac:dyDescent="0.3">
      <c r="C8" s="50"/>
    </row>
    <row r="9" spans="1:6" s="3" customFormat="1" ht="87" customHeight="1" x14ac:dyDescent="0.25">
      <c r="A9" s="2" t="s">
        <v>9</v>
      </c>
      <c r="B9" s="11" t="s">
        <v>10</v>
      </c>
      <c r="C9" s="51" t="s">
        <v>15</v>
      </c>
      <c r="D9" s="38"/>
      <c r="F9" s="44"/>
    </row>
    <row r="10" spans="1:6" ht="15" customHeight="1" x14ac:dyDescent="0.3">
      <c r="A10" s="4">
        <v>1</v>
      </c>
      <c r="B10" s="4">
        <v>2</v>
      </c>
      <c r="C10" s="52">
        <v>3</v>
      </c>
      <c r="D10" s="39"/>
    </row>
    <row r="11" spans="1:6" ht="24" customHeight="1" x14ac:dyDescent="0.3">
      <c r="A11" s="95" t="s">
        <v>49</v>
      </c>
      <c r="B11" s="95"/>
      <c r="C11" s="53">
        <f>SUM(C12:C70)</f>
        <v>3295647.9250000003</v>
      </c>
      <c r="D11" s="41">
        <f>SUM(D12:D70)</f>
        <v>3286303995.8899999</v>
      </c>
      <c r="E11" s="16">
        <f>SUM(D12:D36)</f>
        <v>403633194.16000003</v>
      </c>
      <c r="F11" s="43">
        <f>SUM(C12:C36)</f>
        <v>526377.75600000005</v>
      </c>
    </row>
    <row r="12" spans="1:6" ht="101.25" hidden="1" customHeight="1" x14ac:dyDescent="0.3">
      <c r="A12" s="18" t="s">
        <v>100</v>
      </c>
      <c r="B12" s="18" t="s">
        <v>50</v>
      </c>
      <c r="C12" s="54">
        <v>0</v>
      </c>
      <c r="D12" s="39">
        <v>1586000</v>
      </c>
    </row>
    <row r="13" spans="1:6" ht="85.5" customHeight="1" x14ac:dyDescent="0.3">
      <c r="A13" s="18" t="s">
        <v>101</v>
      </c>
      <c r="B13" s="18" t="s">
        <v>102</v>
      </c>
      <c r="C13" s="54">
        <v>1138.6320000000001</v>
      </c>
      <c r="D13" s="39">
        <v>548840</v>
      </c>
    </row>
    <row r="14" spans="1:6" ht="52.5" customHeight="1" x14ac:dyDescent="0.3">
      <c r="A14" s="18" t="s">
        <v>51</v>
      </c>
      <c r="B14" s="18" t="s">
        <v>52</v>
      </c>
      <c r="C14" s="54">
        <v>0.98199999999999998</v>
      </c>
      <c r="D14" s="39">
        <v>16258.77</v>
      </c>
    </row>
    <row r="15" spans="1:6" ht="126.75" customHeight="1" x14ac:dyDescent="0.3">
      <c r="A15" s="18" t="s">
        <v>103</v>
      </c>
      <c r="B15" s="18" t="s">
        <v>53</v>
      </c>
      <c r="C15" s="54">
        <v>387111.39600000001</v>
      </c>
      <c r="D15" s="39">
        <v>338591601.20999998</v>
      </c>
    </row>
    <row r="16" spans="1:6" ht="111" customHeight="1" x14ac:dyDescent="0.3">
      <c r="A16" s="18" t="s">
        <v>155</v>
      </c>
      <c r="B16" s="18" t="s">
        <v>233</v>
      </c>
      <c r="C16" s="54">
        <v>2294.0450000000001</v>
      </c>
      <c r="D16" s="39">
        <v>15532480.689999999</v>
      </c>
    </row>
    <row r="17" spans="1:4" ht="117.75" customHeight="1" x14ac:dyDescent="0.3">
      <c r="A17" s="18" t="s">
        <v>204</v>
      </c>
      <c r="B17" s="71" t="s">
        <v>217</v>
      </c>
      <c r="C17" s="54">
        <v>45817.796000000002</v>
      </c>
      <c r="D17" s="39"/>
    </row>
    <row r="18" spans="1:4" ht="114" customHeight="1" x14ac:dyDescent="0.3">
      <c r="A18" s="18" t="s">
        <v>156</v>
      </c>
      <c r="B18" s="18" t="s">
        <v>88</v>
      </c>
      <c r="C18" s="54">
        <v>325.13600000000002</v>
      </c>
      <c r="D18" s="39">
        <v>37686.300000000003</v>
      </c>
    </row>
    <row r="19" spans="1:4" ht="99" customHeight="1" x14ac:dyDescent="0.3">
      <c r="A19" s="18" t="s">
        <v>54</v>
      </c>
      <c r="B19" s="18" t="s">
        <v>55</v>
      </c>
      <c r="C19" s="54">
        <v>23120.797999999999</v>
      </c>
      <c r="D19" s="39">
        <v>20205028.289999999</v>
      </c>
    </row>
    <row r="20" spans="1:4" ht="20.100000000000001" hidden="1" customHeight="1" x14ac:dyDescent="0.3">
      <c r="A20" s="18" t="s">
        <v>56</v>
      </c>
      <c r="B20" s="18" t="s">
        <v>57</v>
      </c>
      <c r="C20" s="54">
        <v>0</v>
      </c>
      <c r="D20" s="39"/>
    </row>
    <row r="21" spans="1:4" ht="120.75" customHeight="1" x14ac:dyDescent="0.3">
      <c r="A21" s="18" t="s">
        <v>191</v>
      </c>
      <c r="B21" s="78" t="s">
        <v>226</v>
      </c>
      <c r="C21" s="54">
        <v>765.47500000000002</v>
      </c>
      <c r="D21" s="39">
        <v>574011.85</v>
      </c>
    </row>
    <row r="22" spans="1:4" ht="52.5" customHeight="1" x14ac:dyDescent="0.3">
      <c r="A22" s="18" t="s">
        <v>104</v>
      </c>
      <c r="B22" s="18" t="s">
        <v>105</v>
      </c>
      <c r="C22" s="54">
        <v>0</v>
      </c>
      <c r="D22" s="39">
        <v>3850</v>
      </c>
    </row>
    <row r="23" spans="1:4" ht="39" customHeight="1" x14ac:dyDescent="0.3">
      <c r="A23" s="18" t="s">
        <v>89</v>
      </c>
      <c r="B23" s="18" t="s">
        <v>150</v>
      </c>
      <c r="C23" s="54">
        <v>19199.89</v>
      </c>
      <c r="D23" s="39">
        <v>3685167.33</v>
      </c>
    </row>
    <row r="24" spans="1:4" ht="40.5" customHeight="1" x14ac:dyDescent="0.3">
      <c r="A24" s="18" t="s">
        <v>58</v>
      </c>
      <c r="B24" s="18" t="s">
        <v>59</v>
      </c>
      <c r="C24" s="54">
        <v>13137.771000000001</v>
      </c>
      <c r="D24" s="39">
        <v>17845857.449999999</v>
      </c>
    </row>
    <row r="25" spans="1:4" ht="132.75" customHeight="1" x14ac:dyDescent="0.3">
      <c r="A25" s="18" t="s">
        <v>90</v>
      </c>
      <c r="B25" s="18" t="s">
        <v>151</v>
      </c>
      <c r="C25" s="54">
        <v>18670.174999999999</v>
      </c>
      <c r="D25" s="39">
        <v>3905085.41</v>
      </c>
    </row>
    <row r="26" spans="1:4" ht="82.5" customHeight="1" x14ac:dyDescent="0.3">
      <c r="A26" s="18" t="s">
        <v>60</v>
      </c>
      <c r="B26" s="18" t="s">
        <v>61</v>
      </c>
      <c r="C26" s="54">
        <v>3954.7910000000002</v>
      </c>
      <c r="D26" s="39">
        <v>32199.56</v>
      </c>
    </row>
    <row r="27" spans="1:4" ht="68.25" customHeight="1" x14ac:dyDescent="0.3">
      <c r="A27" s="18" t="s">
        <v>91</v>
      </c>
      <c r="B27" s="18" t="s">
        <v>235</v>
      </c>
      <c r="C27" s="54">
        <v>14.247999999999999</v>
      </c>
      <c r="D27" s="39">
        <v>509533.08</v>
      </c>
    </row>
    <row r="28" spans="1:4" ht="72.75" customHeight="1" x14ac:dyDescent="0.3">
      <c r="A28" s="18" t="s">
        <v>205</v>
      </c>
      <c r="B28" s="72" t="s">
        <v>218</v>
      </c>
      <c r="C28" s="54">
        <v>818.21</v>
      </c>
      <c r="D28" s="39"/>
    </row>
    <row r="29" spans="1:4" ht="79.5" customHeight="1" x14ac:dyDescent="0.3">
      <c r="A29" s="18" t="s">
        <v>62</v>
      </c>
      <c r="B29" s="18" t="s">
        <v>152</v>
      </c>
      <c r="C29" s="54">
        <v>2543.9839999999999</v>
      </c>
      <c r="D29" s="39">
        <v>342540.17</v>
      </c>
    </row>
    <row r="30" spans="1:4" ht="88.5" customHeight="1" x14ac:dyDescent="0.3">
      <c r="A30" s="18" t="s">
        <v>206</v>
      </c>
      <c r="B30" s="72" t="s">
        <v>219</v>
      </c>
      <c r="C30" s="54">
        <v>548.49900000000002</v>
      </c>
      <c r="D30" s="39"/>
    </row>
    <row r="31" spans="1:4" ht="20.100000000000001" hidden="1" customHeight="1" x14ac:dyDescent="0.3">
      <c r="A31" s="18"/>
      <c r="B31" s="18"/>
      <c r="C31" s="54"/>
      <c r="D31" s="39"/>
    </row>
    <row r="32" spans="1:4" ht="20.100000000000001" hidden="1" customHeight="1" x14ac:dyDescent="0.3">
      <c r="A32" s="18" t="s">
        <v>63</v>
      </c>
      <c r="B32" s="18" t="s">
        <v>153</v>
      </c>
      <c r="C32" s="54">
        <v>0</v>
      </c>
      <c r="D32" s="39"/>
    </row>
    <row r="33" spans="1:6" ht="100.5" customHeight="1" x14ac:dyDescent="0.3">
      <c r="A33" s="18" t="s">
        <v>106</v>
      </c>
      <c r="B33" s="78" t="s">
        <v>225</v>
      </c>
      <c r="C33" s="54">
        <v>1102.633</v>
      </c>
      <c r="D33" s="39">
        <v>45490.8</v>
      </c>
    </row>
    <row r="34" spans="1:6" ht="65.25" customHeight="1" x14ac:dyDescent="0.3">
      <c r="A34" s="18" t="s">
        <v>64</v>
      </c>
      <c r="B34" s="18" t="s">
        <v>12</v>
      </c>
      <c r="C34" s="54">
        <v>511.21899999999999</v>
      </c>
      <c r="D34" s="39">
        <v>369663.13</v>
      </c>
    </row>
    <row r="35" spans="1:6" ht="43.5" customHeight="1" x14ac:dyDescent="0.3">
      <c r="A35" s="18" t="s">
        <v>65</v>
      </c>
      <c r="B35" s="18" t="s">
        <v>66</v>
      </c>
      <c r="C35" s="54">
        <v>5122.2290000000003</v>
      </c>
      <c r="D35" s="39">
        <v>-214969.71</v>
      </c>
    </row>
    <row r="36" spans="1:6" ht="39.75" customHeight="1" x14ac:dyDescent="0.3">
      <c r="A36" s="18" t="s">
        <v>67</v>
      </c>
      <c r="B36" s="18" t="s">
        <v>154</v>
      </c>
      <c r="C36" s="54">
        <v>179.84700000000001</v>
      </c>
      <c r="D36" s="39">
        <v>16869.830000000002</v>
      </c>
    </row>
    <row r="37" spans="1:6" ht="57" customHeight="1" x14ac:dyDescent="0.3">
      <c r="A37" s="18" t="s">
        <v>192</v>
      </c>
      <c r="B37" s="18" t="s">
        <v>194</v>
      </c>
      <c r="C37" s="54">
        <v>5886.2</v>
      </c>
      <c r="D37" s="39">
        <v>152101140</v>
      </c>
      <c r="E37" s="37">
        <f>SUM(D37:D70)</f>
        <v>2882670801.73</v>
      </c>
      <c r="F37" s="43">
        <f>SUM(C37:C70)</f>
        <v>2769270.1690000002</v>
      </c>
    </row>
    <row r="38" spans="1:6" s="47" customFormat="1" ht="69.75" customHeight="1" x14ac:dyDescent="0.3">
      <c r="A38" s="45" t="s">
        <v>92</v>
      </c>
      <c r="B38" s="45" t="s">
        <v>234</v>
      </c>
      <c r="C38" s="55">
        <v>42368</v>
      </c>
      <c r="D38" s="46">
        <v>12325900</v>
      </c>
      <c r="F38" s="48"/>
    </row>
    <row r="39" spans="1:6" ht="38.25" customHeight="1" x14ac:dyDescent="0.3">
      <c r="A39" s="17" t="s">
        <v>68</v>
      </c>
      <c r="B39" s="17" t="s">
        <v>69</v>
      </c>
      <c r="C39" s="55">
        <v>18299</v>
      </c>
      <c r="D39" s="39">
        <v>14957900</v>
      </c>
    </row>
    <row r="40" spans="1:6" ht="42" customHeight="1" x14ac:dyDescent="0.3">
      <c r="A40" s="17" t="s">
        <v>94</v>
      </c>
      <c r="B40" s="17" t="s">
        <v>93</v>
      </c>
      <c r="C40" s="55">
        <v>794.09199999999998</v>
      </c>
      <c r="D40" s="39">
        <v>1529388</v>
      </c>
    </row>
    <row r="41" spans="1:6" ht="20.100000000000001" hidden="1" customHeight="1" x14ac:dyDescent="0.3">
      <c r="A41" s="17" t="s">
        <v>193</v>
      </c>
      <c r="B41" s="17" t="s">
        <v>195</v>
      </c>
      <c r="C41" s="55">
        <v>0</v>
      </c>
      <c r="D41" s="39">
        <v>1054800</v>
      </c>
    </row>
    <row r="42" spans="1:6" ht="102" customHeight="1" x14ac:dyDescent="0.3">
      <c r="A42" s="17" t="s">
        <v>70</v>
      </c>
      <c r="B42" s="17" t="s">
        <v>157</v>
      </c>
      <c r="C42" s="55">
        <v>32765.9</v>
      </c>
      <c r="D42" s="39">
        <v>39269300</v>
      </c>
    </row>
    <row r="43" spans="1:6" ht="57" customHeight="1" x14ac:dyDescent="0.3">
      <c r="A43" s="17" t="s">
        <v>96</v>
      </c>
      <c r="B43" s="17" t="s">
        <v>95</v>
      </c>
      <c r="C43" s="55">
        <v>538.37900000000002</v>
      </c>
      <c r="D43" s="39">
        <v>179928</v>
      </c>
    </row>
    <row r="44" spans="1:6" ht="55.5" customHeight="1" x14ac:dyDescent="0.3">
      <c r="A44" s="17" t="s">
        <v>71</v>
      </c>
      <c r="B44" s="79" t="s">
        <v>236</v>
      </c>
      <c r="C44" s="55">
        <v>276438.28499999997</v>
      </c>
      <c r="D44" s="39">
        <v>36995800</v>
      </c>
    </row>
    <row r="45" spans="1:6" ht="20.100000000000001" hidden="1" customHeight="1" x14ac:dyDescent="0.3">
      <c r="A45" s="17" t="s">
        <v>169</v>
      </c>
      <c r="B45" s="17" t="s">
        <v>72</v>
      </c>
      <c r="C45" s="55">
        <v>0</v>
      </c>
      <c r="D45" s="39"/>
    </row>
    <row r="46" spans="1:6" ht="92.25" customHeight="1" x14ac:dyDescent="0.3">
      <c r="A46" s="17" t="s">
        <v>207</v>
      </c>
      <c r="B46" s="73" t="s">
        <v>220</v>
      </c>
      <c r="C46" s="55">
        <v>4200</v>
      </c>
      <c r="D46" s="39"/>
    </row>
    <row r="47" spans="1:6" ht="20.100000000000001" hidden="1" customHeight="1" x14ac:dyDescent="0.3">
      <c r="A47" s="17" t="s">
        <v>73</v>
      </c>
      <c r="B47" s="17" t="s">
        <v>74</v>
      </c>
      <c r="C47" s="55">
        <v>0</v>
      </c>
      <c r="D47" s="39"/>
    </row>
    <row r="48" spans="1:6" ht="36.75" customHeight="1" x14ac:dyDescent="0.3">
      <c r="A48" s="17" t="s">
        <v>75</v>
      </c>
      <c r="B48" s="17" t="s">
        <v>158</v>
      </c>
      <c r="C48" s="55">
        <v>544386.46499999997</v>
      </c>
      <c r="D48" s="39">
        <v>891125771.61000001</v>
      </c>
    </row>
    <row r="49" spans="1:4" ht="56.25" customHeight="1" x14ac:dyDescent="0.3">
      <c r="A49" s="17" t="s">
        <v>170</v>
      </c>
      <c r="B49" s="17" t="s">
        <v>76</v>
      </c>
      <c r="C49" s="55">
        <v>6921.4</v>
      </c>
      <c r="D49" s="39">
        <v>7457300</v>
      </c>
    </row>
    <row r="50" spans="1:4" ht="71.25" customHeight="1" x14ac:dyDescent="0.3">
      <c r="A50" s="17" t="s">
        <v>171</v>
      </c>
      <c r="B50" s="79" t="s">
        <v>227</v>
      </c>
      <c r="C50" s="55">
        <v>3.8</v>
      </c>
      <c r="D50" s="39">
        <v>6398.75</v>
      </c>
    </row>
    <row r="51" spans="1:4" ht="67.5" customHeight="1" x14ac:dyDescent="0.3">
      <c r="A51" s="17" t="s">
        <v>77</v>
      </c>
      <c r="B51" s="17" t="s">
        <v>78</v>
      </c>
      <c r="C51" s="55">
        <v>4533.3</v>
      </c>
      <c r="D51" s="39">
        <v>4152423.5</v>
      </c>
    </row>
    <row r="52" spans="1:4" ht="69.75" customHeight="1" x14ac:dyDescent="0.3">
      <c r="A52" s="17" t="s">
        <v>79</v>
      </c>
      <c r="B52" s="17" t="s">
        <v>159</v>
      </c>
      <c r="C52" s="55">
        <v>86.986000000000004</v>
      </c>
      <c r="D52" s="39">
        <v>329807.53999999998</v>
      </c>
    </row>
    <row r="53" spans="1:4" ht="20.100000000000001" hidden="1" customHeight="1" x14ac:dyDescent="0.3">
      <c r="A53" s="17" t="s">
        <v>80</v>
      </c>
      <c r="B53" s="17" t="s">
        <v>160</v>
      </c>
      <c r="C53" s="55">
        <v>0</v>
      </c>
      <c r="D53" s="39"/>
    </row>
    <row r="54" spans="1:4" ht="57.75" customHeight="1" x14ac:dyDescent="0.3">
      <c r="A54" s="17" t="s">
        <v>81</v>
      </c>
      <c r="B54" s="17" t="s">
        <v>82</v>
      </c>
      <c r="C54" s="55">
        <v>1282259.78</v>
      </c>
      <c r="D54" s="39">
        <v>1165290218.75</v>
      </c>
    </row>
    <row r="55" spans="1:4" ht="20.100000000000001" hidden="1" customHeight="1" x14ac:dyDescent="0.3">
      <c r="A55" s="17" t="s">
        <v>83</v>
      </c>
      <c r="B55" s="17" t="s">
        <v>161</v>
      </c>
      <c r="C55" s="55">
        <v>0</v>
      </c>
      <c r="D55" s="39">
        <v>7320000</v>
      </c>
    </row>
    <row r="56" spans="1:4" ht="20.100000000000001" hidden="1" customHeight="1" x14ac:dyDescent="0.3">
      <c r="A56" s="17" t="s">
        <v>172</v>
      </c>
      <c r="B56" s="17" t="s">
        <v>162</v>
      </c>
      <c r="C56" s="55">
        <v>0</v>
      </c>
      <c r="D56" s="39"/>
    </row>
    <row r="57" spans="1:4" ht="116.25" customHeight="1" x14ac:dyDescent="0.3">
      <c r="A57" s="17" t="s">
        <v>208</v>
      </c>
      <c r="B57" s="17" t="s">
        <v>163</v>
      </c>
      <c r="C57" s="55">
        <v>2225.34</v>
      </c>
      <c r="D57" s="39">
        <v>1468800</v>
      </c>
    </row>
    <row r="58" spans="1:4" ht="88.5" customHeight="1" x14ac:dyDescent="0.3">
      <c r="A58" s="17" t="s">
        <v>209</v>
      </c>
      <c r="B58" s="79" t="s">
        <v>228</v>
      </c>
      <c r="C58" s="55">
        <v>31553.791000000001</v>
      </c>
      <c r="D58" s="39">
        <v>19726900</v>
      </c>
    </row>
    <row r="59" spans="1:4" ht="91.5" customHeight="1" x14ac:dyDescent="0.3">
      <c r="A59" s="17" t="s">
        <v>210</v>
      </c>
      <c r="B59" s="17" t="s">
        <v>84</v>
      </c>
      <c r="C59" s="55">
        <v>15436.575999999999</v>
      </c>
      <c r="D59" s="39">
        <v>990339.6</v>
      </c>
    </row>
    <row r="60" spans="1:4" ht="100.5" customHeight="1" x14ac:dyDescent="0.3">
      <c r="A60" s="17" t="s">
        <v>85</v>
      </c>
      <c r="B60" s="17" t="s">
        <v>181</v>
      </c>
      <c r="C60" s="55">
        <v>389536.80099999998</v>
      </c>
      <c r="D60" s="39">
        <v>501283131.04000002</v>
      </c>
    </row>
    <row r="61" spans="1:4" ht="70.5" customHeight="1" x14ac:dyDescent="0.3">
      <c r="A61" s="17" t="s">
        <v>173</v>
      </c>
      <c r="B61" s="32" t="s">
        <v>164</v>
      </c>
      <c r="C61" s="55">
        <v>8.8000000000000007</v>
      </c>
      <c r="D61" s="39"/>
    </row>
    <row r="62" spans="1:4" ht="91.5" customHeight="1" x14ac:dyDescent="0.3">
      <c r="A62" s="17" t="s">
        <v>211</v>
      </c>
      <c r="B62" s="73" t="s">
        <v>221</v>
      </c>
      <c r="C62" s="55">
        <v>200</v>
      </c>
      <c r="D62" s="39"/>
    </row>
    <row r="63" spans="1:4" ht="104.25" customHeight="1" x14ac:dyDescent="0.3">
      <c r="A63" s="17" t="s">
        <v>174</v>
      </c>
      <c r="B63" s="17" t="s">
        <v>237</v>
      </c>
      <c r="C63" s="55">
        <v>100</v>
      </c>
      <c r="D63" s="39"/>
    </row>
    <row r="64" spans="1:4" ht="55.5" customHeight="1" x14ac:dyDescent="0.3">
      <c r="A64" s="17" t="s">
        <v>86</v>
      </c>
      <c r="B64" s="17" t="s">
        <v>165</v>
      </c>
      <c r="C64" s="55">
        <v>6183.8959999999997</v>
      </c>
      <c r="D64" s="37">
        <v>7830406.9400000004</v>
      </c>
    </row>
    <row r="65" spans="1:4" ht="72.75" customHeight="1" x14ac:dyDescent="0.3">
      <c r="A65" s="17" t="s">
        <v>175</v>
      </c>
      <c r="B65" s="17" t="s">
        <v>238</v>
      </c>
      <c r="C65" s="55">
        <v>1401.675</v>
      </c>
      <c r="D65" s="39">
        <v>1784529</v>
      </c>
    </row>
    <row r="66" spans="1:4" ht="37.5" customHeight="1" x14ac:dyDescent="0.3">
      <c r="A66" s="17" t="s">
        <v>176</v>
      </c>
      <c r="B66" s="17" t="s">
        <v>239</v>
      </c>
      <c r="C66" s="55">
        <v>119402.864</v>
      </c>
      <c r="D66" s="39">
        <v>72088348</v>
      </c>
    </row>
    <row r="67" spans="1:4" ht="92.25" customHeight="1" x14ac:dyDescent="0.3">
      <c r="A67" s="17" t="s">
        <v>177</v>
      </c>
      <c r="B67" s="17" t="s">
        <v>166</v>
      </c>
      <c r="C67" s="55">
        <v>13341.955</v>
      </c>
      <c r="D67" s="39">
        <v>303013.65000000002</v>
      </c>
    </row>
    <row r="68" spans="1:4" ht="20.100000000000001" hidden="1" customHeight="1" x14ac:dyDescent="0.3">
      <c r="A68" s="17" t="s">
        <v>178</v>
      </c>
      <c r="B68" s="17" t="s">
        <v>167</v>
      </c>
      <c r="C68" s="55">
        <v>0</v>
      </c>
      <c r="D68" s="39">
        <v>9970.9</v>
      </c>
    </row>
    <row r="69" spans="1:4" ht="20.100000000000001" hidden="1" customHeight="1" x14ac:dyDescent="0.3">
      <c r="A69" s="17" t="s">
        <v>201</v>
      </c>
      <c r="B69" s="17" t="s">
        <v>202</v>
      </c>
      <c r="C69" s="55">
        <v>0</v>
      </c>
      <c r="D69" s="39">
        <v>210131.64</v>
      </c>
    </row>
    <row r="70" spans="1:4" ht="70.5" customHeight="1" x14ac:dyDescent="0.3">
      <c r="A70" s="17" t="s">
        <v>87</v>
      </c>
      <c r="B70" s="17" t="s">
        <v>168</v>
      </c>
      <c r="C70" s="55">
        <v>-29603.116000000002</v>
      </c>
      <c r="D70" s="39">
        <v>-57120845.189999998</v>
      </c>
    </row>
    <row r="71" spans="1:4" ht="24" hidden="1" customHeight="1" x14ac:dyDescent="0.3">
      <c r="A71" s="19"/>
      <c r="B71" s="19"/>
      <c r="C71" s="56"/>
      <c r="D71" s="39"/>
    </row>
    <row r="72" spans="1:4" ht="24" hidden="1" customHeight="1" x14ac:dyDescent="0.3">
      <c r="A72" s="19"/>
      <c r="B72" s="19"/>
      <c r="C72" s="56"/>
      <c r="D72" s="39"/>
    </row>
    <row r="73" spans="1:4" ht="24" hidden="1" customHeight="1" x14ac:dyDescent="0.3">
      <c r="A73" s="19"/>
      <c r="B73" s="19"/>
      <c r="C73" s="56"/>
      <c r="D73" s="39"/>
    </row>
    <row r="74" spans="1:4" ht="24" hidden="1" customHeight="1" x14ac:dyDescent="0.3">
      <c r="A74" s="19"/>
      <c r="B74" s="19"/>
      <c r="C74" s="56"/>
      <c r="D74" s="39"/>
    </row>
    <row r="75" spans="1:4" ht="24" hidden="1" customHeight="1" x14ac:dyDescent="0.3">
      <c r="A75" s="19"/>
      <c r="B75" s="19"/>
      <c r="C75" s="56"/>
      <c r="D75" s="39"/>
    </row>
    <row r="76" spans="1:4" ht="24" hidden="1" customHeight="1" x14ac:dyDescent="0.3">
      <c r="A76" s="19"/>
      <c r="B76" s="19"/>
      <c r="C76" s="56"/>
      <c r="D76" s="39"/>
    </row>
    <row r="77" spans="1:4" ht="63.75" hidden="1" customHeight="1" x14ac:dyDescent="0.3">
      <c r="A77" s="5"/>
      <c r="B77" s="9"/>
      <c r="C77" s="57"/>
      <c r="D77" s="39"/>
    </row>
    <row r="78" spans="1:4" ht="80.25" hidden="1" customHeight="1" x14ac:dyDescent="0.3">
      <c r="A78" s="5"/>
      <c r="B78" s="9"/>
      <c r="C78" s="57"/>
      <c r="D78" s="39"/>
    </row>
    <row r="79" spans="1:4" ht="48.75" customHeight="1" x14ac:dyDescent="0.3">
      <c r="A79" s="88" t="s">
        <v>41</v>
      </c>
      <c r="B79" s="88"/>
      <c r="C79" s="58">
        <f>SUM(C80:C91)</f>
        <v>120624.95499999999</v>
      </c>
      <c r="D79" s="41">
        <f>SUM(D80:D91)</f>
        <v>99204080.700000003</v>
      </c>
    </row>
    <row r="80" spans="1:4" ht="48.75" customHeight="1" x14ac:dyDescent="0.3">
      <c r="A80" s="20" t="s">
        <v>120</v>
      </c>
      <c r="B80" s="20" t="s">
        <v>115</v>
      </c>
      <c r="C80" s="59">
        <v>47492.182000000001</v>
      </c>
      <c r="D80" s="39">
        <v>46663606.18</v>
      </c>
    </row>
    <row r="81" spans="1:4" ht="48.75" customHeight="1" x14ac:dyDescent="0.3">
      <c r="A81" s="20" t="s">
        <v>121</v>
      </c>
      <c r="B81" s="20" t="s">
        <v>116</v>
      </c>
      <c r="C81" s="59">
        <v>313.30099999999999</v>
      </c>
      <c r="D81" s="39">
        <v>573700.17000000004</v>
      </c>
    </row>
    <row r="82" spans="1:4" ht="31.5" customHeight="1" x14ac:dyDescent="0.3">
      <c r="A82" s="20" t="s">
        <v>122</v>
      </c>
      <c r="B82" s="20" t="s">
        <v>117</v>
      </c>
      <c r="C82" s="59">
        <v>2003.5060000000001</v>
      </c>
      <c r="D82" s="39">
        <v>1951716.66</v>
      </c>
    </row>
    <row r="83" spans="1:4" ht="38.25" customHeight="1" x14ac:dyDescent="0.3">
      <c r="A83" s="20" t="s">
        <v>123</v>
      </c>
      <c r="B83" s="20" t="s">
        <v>118</v>
      </c>
      <c r="C83" s="59">
        <v>30729.343000000001</v>
      </c>
      <c r="D83" s="39">
        <v>34052833.450000003</v>
      </c>
    </row>
    <row r="84" spans="1:4" ht="38.25" hidden="1" customHeight="1" x14ac:dyDescent="0.3">
      <c r="A84" s="20" t="s">
        <v>212</v>
      </c>
      <c r="B84" s="20"/>
      <c r="C84" s="59">
        <v>0</v>
      </c>
      <c r="D84" s="39"/>
    </row>
    <row r="85" spans="1:4" ht="63" customHeight="1" x14ac:dyDescent="0.3">
      <c r="A85" s="20" t="s">
        <v>213</v>
      </c>
      <c r="B85" s="20" t="s">
        <v>119</v>
      </c>
      <c r="C85" s="59">
        <v>38846.623</v>
      </c>
      <c r="D85" s="39">
        <v>12358224.24</v>
      </c>
    </row>
    <row r="86" spans="1:4" ht="56.25" customHeight="1" x14ac:dyDescent="0.3">
      <c r="A86" s="20" t="s">
        <v>254</v>
      </c>
      <c r="B86" s="74" t="s">
        <v>222</v>
      </c>
      <c r="C86" s="59">
        <v>30</v>
      </c>
      <c r="D86" s="39"/>
    </row>
    <row r="87" spans="1:4" ht="49.15" customHeight="1" x14ac:dyDescent="0.3">
      <c r="A87" s="21" t="s">
        <v>112</v>
      </c>
      <c r="B87" s="83" t="s">
        <v>255</v>
      </c>
      <c r="C87" s="60">
        <v>1180</v>
      </c>
      <c r="D87" s="39">
        <v>520000</v>
      </c>
    </row>
    <row r="88" spans="1:4" ht="34.5" hidden="1" customHeight="1" x14ac:dyDescent="0.3">
      <c r="A88" s="22" t="s">
        <v>113</v>
      </c>
      <c r="B88" s="23" t="s">
        <v>111</v>
      </c>
      <c r="C88" s="61">
        <v>0</v>
      </c>
      <c r="D88" s="39"/>
    </row>
    <row r="89" spans="1:4" ht="30" hidden="1" customHeight="1" x14ac:dyDescent="0.3">
      <c r="A89" s="24" t="s">
        <v>114</v>
      </c>
      <c r="B89" s="25" t="s">
        <v>110</v>
      </c>
      <c r="C89" s="62">
        <v>0</v>
      </c>
      <c r="D89" s="39"/>
    </row>
    <row r="90" spans="1:4" ht="24" hidden="1" customHeight="1" x14ac:dyDescent="0.3">
      <c r="A90" s="6" t="s">
        <v>182</v>
      </c>
      <c r="B90" s="26" t="s">
        <v>107</v>
      </c>
      <c r="C90" s="63">
        <v>0</v>
      </c>
      <c r="D90" s="39"/>
    </row>
    <row r="91" spans="1:4" ht="66" customHeight="1" x14ac:dyDescent="0.3">
      <c r="A91" s="6" t="s">
        <v>18</v>
      </c>
      <c r="B91" s="12" t="s">
        <v>19</v>
      </c>
      <c r="C91" s="63">
        <v>30</v>
      </c>
      <c r="D91" s="39">
        <v>3084000</v>
      </c>
    </row>
    <row r="92" spans="1:4" ht="30.75" customHeight="1" x14ac:dyDescent="0.3">
      <c r="A92" s="88" t="s">
        <v>196</v>
      </c>
      <c r="B92" s="88"/>
      <c r="C92" s="58">
        <f>SUM(C93:C96)</f>
        <v>21540.095999999998</v>
      </c>
      <c r="D92" s="41">
        <f>SUM(D93:D96)</f>
        <v>19696550.960000001</v>
      </c>
    </row>
    <row r="93" spans="1:4" ht="105" customHeight="1" x14ac:dyDescent="0.3">
      <c r="A93" s="27" t="s">
        <v>197</v>
      </c>
      <c r="B93" s="80" t="s">
        <v>229</v>
      </c>
      <c r="C93" s="64">
        <v>7508.9380000000001</v>
      </c>
      <c r="D93" s="39">
        <v>7433815.7000000002</v>
      </c>
    </row>
    <row r="94" spans="1:4" ht="117" customHeight="1" x14ac:dyDescent="0.3">
      <c r="A94" s="27" t="s">
        <v>198</v>
      </c>
      <c r="B94" s="80" t="s">
        <v>230</v>
      </c>
      <c r="C94" s="64">
        <v>203.422</v>
      </c>
      <c r="D94" s="39">
        <v>167448.18</v>
      </c>
    </row>
    <row r="95" spans="1:4" ht="102" customHeight="1" x14ac:dyDescent="0.3">
      <c r="A95" s="27" t="s">
        <v>199</v>
      </c>
      <c r="B95" s="75" t="s">
        <v>231</v>
      </c>
      <c r="C95" s="64">
        <v>14793.513000000001</v>
      </c>
      <c r="D95" s="39">
        <v>12734982.550000001</v>
      </c>
    </row>
    <row r="96" spans="1:4" ht="99" customHeight="1" x14ac:dyDescent="0.3">
      <c r="A96" s="27" t="s">
        <v>200</v>
      </c>
      <c r="B96" s="75" t="s">
        <v>232</v>
      </c>
      <c r="C96" s="57">
        <v>-965.77700000000004</v>
      </c>
      <c r="D96" s="39">
        <v>-639695.47</v>
      </c>
    </row>
    <row r="97" spans="1:4" ht="48.75" customHeight="1" x14ac:dyDescent="0.3">
      <c r="A97" s="88" t="s">
        <v>42</v>
      </c>
      <c r="B97" s="88"/>
      <c r="C97" s="58">
        <f>SUM(C98:C100)</f>
        <v>828.2</v>
      </c>
      <c r="D97" s="41">
        <f>SUM(D98:D100)</f>
        <v>124084.85</v>
      </c>
    </row>
    <row r="98" spans="1:4" ht="86.45" customHeight="1" x14ac:dyDescent="0.3">
      <c r="A98" s="28" t="s">
        <v>256</v>
      </c>
      <c r="B98" s="28" t="s">
        <v>124</v>
      </c>
      <c r="C98" s="65">
        <v>0.5</v>
      </c>
      <c r="D98" s="39">
        <v>4500</v>
      </c>
    </row>
    <row r="99" spans="1:4" ht="80.25" customHeight="1" x14ac:dyDescent="0.3">
      <c r="A99" s="28" t="s">
        <v>13</v>
      </c>
      <c r="B99" s="28" t="s">
        <v>125</v>
      </c>
      <c r="C99" s="65">
        <v>0</v>
      </c>
      <c r="D99" s="39">
        <v>2500</v>
      </c>
    </row>
    <row r="100" spans="1:4" ht="69.599999999999994" customHeight="1" x14ac:dyDescent="0.3">
      <c r="A100" s="28" t="s">
        <v>126</v>
      </c>
      <c r="B100" s="28" t="s">
        <v>12</v>
      </c>
      <c r="C100" s="65">
        <v>827.7</v>
      </c>
      <c r="D100" s="39">
        <v>117084.85</v>
      </c>
    </row>
    <row r="101" spans="1:4" ht="33" hidden="1" customHeight="1" x14ac:dyDescent="0.3">
      <c r="A101" s="88" t="s">
        <v>43</v>
      </c>
      <c r="B101" s="88"/>
      <c r="C101" s="58">
        <f>SUM(C102)</f>
        <v>0</v>
      </c>
      <c r="D101" s="41">
        <f>SUM(D102)</f>
        <v>20000</v>
      </c>
    </row>
    <row r="102" spans="1:4" ht="78" hidden="1" customHeight="1" x14ac:dyDescent="0.3">
      <c r="A102" s="6" t="s">
        <v>29</v>
      </c>
      <c r="B102" s="9" t="s">
        <v>30</v>
      </c>
      <c r="C102" s="57">
        <v>0</v>
      </c>
      <c r="D102" s="39">
        <v>20000</v>
      </c>
    </row>
    <row r="103" spans="1:4" ht="46.5" customHeight="1" x14ac:dyDescent="0.3">
      <c r="A103" s="88" t="s">
        <v>31</v>
      </c>
      <c r="B103" s="88"/>
      <c r="C103" s="58">
        <f>SUM(C104)</f>
        <v>91.84</v>
      </c>
      <c r="D103" s="41">
        <f>SUM(D104)</f>
        <v>119000</v>
      </c>
    </row>
    <row r="104" spans="1:4" ht="71.25" customHeight="1" x14ac:dyDescent="0.3">
      <c r="A104" s="6" t="s">
        <v>11</v>
      </c>
      <c r="B104" s="9" t="s">
        <v>12</v>
      </c>
      <c r="C104" s="63">
        <v>91.84</v>
      </c>
      <c r="D104" s="39">
        <v>119000</v>
      </c>
    </row>
    <row r="105" spans="1:4" ht="64.5" hidden="1" customHeight="1" x14ac:dyDescent="0.3">
      <c r="A105" s="88" t="s">
        <v>44</v>
      </c>
      <c r="B105" s="88"/>
      <c r="C105" s="58">
        <f>SUM(C106:C107)</f>
        <v>0</v>
      </c>
      <c r="D105" s="41">
        <f>SUM(D106)</f>
        <v>-300000</v>
      </c>
    </row>
    <row r="106" spans="1:4" ht="95.25" hidden="1" customHeight="1" x14ac:dyDescent="0.3">
      <c r="A106" s="29" t="s">
        <v>127</v>
      </c>
      <c r="B106" s="29" t="s">
        <v>48</v>
      </c>
      <c r="C106" s="66">
        <v>0</v>
      </c>
      <c r="D106" s="39">
        <v>-300000</v>
      </c>
    </row>
    <row r="107" spans="1:4" ht="38.25" hidden="1" customHeight="1" x14ac:dyDescent="0.3">
      <c r="A107" s="29" t="s">
        <v>14</v>
      </c>
      <c r="B107" s="29" t="s">
        <v>12</v>
      </c>
      <c r="C107" s="67">
        <v>0</v>
      </c>
      <c r="D107" s="39"/>
    </row>
    <row r="108" spans="1:4" ht="32.25" customHeight="1" x14ac:dyDescent="0.3">
      <c r="A108" s="88" t="s">
        <v>46</v>
      </c>
      <c r="B108" s="88"/>
      <c r="C108" s="58">
        <f>SUM(C109:C137)</f>
        <v>1351914.3558499997</v>
      </c>
      <c r="D108" s="41">
        <f>SUM(D109:D137)</f>
        <v>1479198290.4800003</v>
      </c>
    </row>
    <row r="109" spans="1:4" ht="114" customHeight="1" x14ac:dyDescent="0.3">
      <c r="A109" s="30" t="s">
        <v>21</v>
      </c>
      <c r="B109" s="30" t="s">
        <v>128</v>
      </c>
      <c r="C109" s="68">
        <v>1268278.9615499999</v>
      </c>
      <c r="D109" s="39">
        <v>1431421729.29</v>
      </c>
    </row>
    <row r="110" spans="1:4" ht="144.75" customHeight="1" x14ac:dyDescent="0.3">
      <c r="A110" s="30" t="s">
        <v>141</v>
      </c>
      <c r="B110" s="30" t="s">
        <v>129</v>
      </c>
      <c r="C110" s="68">
        <v>753.54129999999998</v>
      </c>
      <c r="D110" s="39">
        <v>171025.07</v>
      </c>
    </row>
    <row r="111" spans="1:4" ht="64.5" customHeight="1" x14ac:dyDescent="0.3">
      <c r="A111" s="30" t="s">
        <v>22</v>
      </c>
      <c r="B111" s="30" t="s">
        <v>130</v>
      </c>
      <c r="C111" s="68">
        <v>1007.615</v>
      </c>
      <c r="D111" s="39">
        <v>3012062.19</v>
      </c>
    </row>
    <row r="112" spans="1:4" ht="126" customHeight="1" x14ac:dyDescent="0.3">
      <c r="A112" s="30" t="s">
        <v>23</v>
      </c>
      <c r="B112" s="30" t="s">
        <v>131</v>
      </c>
      <c r="C112" s="68">
        <v>23042.963</v>
      </c>
      <c r="D112" s="39">
        <v>321639.09999999998</v>
      </c>
    </row>
    <row r="113" spans="1:4" ht="51" hidden="1" customHeight="1" x14ac:dyDescent="0.3">
      <c r="A113" s="30" t="s">
        <v>142</v>
      </c>
      <c r="B113" s="30" t="s">
        <v>132</v>
      </c>
      <c r="C113" s="68">
        <v>0</v>
      </c>
      <c r="D113" s="39"/>
    </row>
    <row r="114" spans="1:4" ht="47.25" customHeight="1" x14ac:dyDescent="0.3">
      <c r="A114" s="30" t="s">
        <v>32</v>
      </c>
      <c r="B114" s="30" t="s">
        <v>133</v>
      </c>
      <c r="C114" s="68">
        <v>32099.988000000001</v>
      </c>
      <c r="D114" s="39">
        <v>21287327.02</v>
      </c>
    </row>
    <row r="115" spans="1:4" ht="70.5" customHeight="1" x14ac:dyDescent="0.3">
      <c r="A115" s="30" t="s">
        <v>186</v>
      </c>
      <c r="B115" s="81" t="s">
        <v>188</v>
      </c>
      <c r="C115" s="68">
        <v>47.045999999999999</v>
      </c>
      <c r="D115" s="39">
        <v>-12095.28</v>
      </c>
    </row>
    <row r="116" spans="1:4" ht="66.599999999999994" customHeight="1" x14ac:dyDescent="0.3">
      <c r="A116" s="30" t="s">
        <v>33</v>
      </c>
      <c r="B116" s="30" t="s">
        <v>134</v>
      </c>
      <c r="C116" s="68">
        <v>4608.28</v>
      </c>
      <c r="D116" s="39">
        <v>4589694.18</v>
      </c>
    </row>
    <row r="117" spans="1:4" ht="83.25" customHeight="1" x14ac:dyDescent="0.3">
      <c r="A117" s="30" t="s">
        <v>187</v>
      </c>
      <c r="B117" s="81" t="s">
        <v>240</v>
      </c>
      <c r="C117" s="68">
        <v>0.9</v>
      </c>
      <c r="D117" s="39">
        <v>1800</v>
      </c>
    </row>
    <row r="118" spans="1:4" ht="39.6" customHeight="1" x14ac:dyDescent="0.3">
      <c r="A118" s="30" t="s">
        <v>36</v>
      </c>
      <c r="B118" s="30" t="s">
        <v>35</v>
      </c>
      <c r="C118" s="68">
        <v>1192.9280000000001</v>
      </c>
      <c r="D118" s="39">
        <v>1275416.3</v>
      </c>
    </row>
    <row r="119" spans="1:4" ht="31.5" customHeight="1" x14ac:dyDescent="0.3">
      <c r="A119" s="30" t="s">
        <v>37</v>
      </c>
      <c r="B119" s="30" t="s">
        <v>135</v>
      </c>
      <c r="C119" s="68">
        <v>9601.2749999999996</v>
      </c>
      <c r="D119" s="39">
        <v>9958325.1600000001</v>
      </c>
    </row>
    <row r="120" spans="1:4" ht="51.75" customHeight="1" x14ac:dyDescent="0.3">
      <c r="A120" s="30" t="s">
        <v>190</v>
      </c>
      <c r="B120" s="81" t="s">
        <v>241</v>
      </c>
      <c r="C120" s="68">
        <v>10.637</v>
      </c>
      <c r="D120" s="39">
        <v>4634.2</v>
      </c>
    </row>
    <row r="121" spans="1:4" ht="17.25" customHeight="1" x14ac:dyDescent="0.3">
      <c r="A121" s="30" t="s">
        <v>38</v>
      </c>
      <c r="B121" s="30" t="s">
        <v>136</v>
      </c>
      <c r="C121" s="68">
        <v>182.08600000000001</v>
      </c>
      <c r="D121" s="39">
        <v>191788.63</v>
      </c>
    </row>
    <row r="122" spans="1:4" ht="45" hidden="1" customHeight="1" x14ac:dyDescent="0.3">
      <c r="A122" s="30" t="s">
        <v>143</v>
      </c>
      <c r="B122" s="30" t="s">
        <v>137</v>
      </c>
      <c r="C122" s="68">
        <v>0</v>
      </c>
      <c r="D122" s="39"/>
    </row>
    <row r="123" spans="1:4" ht="54" customHeight="1" x14ac:dyDescent="0.3">
      <c r="A123" s="30" t="s">
        <v>189</v>
      </c>
      <c r="B123" s="30" t="s">
        <v>137</v>
      </c>
      <c r="C123" s="68">
        <v>-7.3999999999999996E-2</v>
      </c>
      <c r="D123" s="39">
        <v>-15587.7</v>
      </c>
    </row>
    <row r="124" spans="1:4" ht="70.5" customHeight="1" x14ac:dyDescent="0.3">
      <c r="A124" s="30" t="s">
        <v>144</v>
      </c>
      <c r="B124" s="81" t="s">
        <v>242</v>
      </c>
      <c r="C124" s="68">
        <v>2159.7440000000001</v>
      </c>
      <c r="D124" s="39">
        <v>1103887.9099999999</v>
      </c>
    </row>
    <row r="125" spans="1:4" ht="49.15" hidden="1" customHeight="1" x14ac:dyDescent="0.3">
      <c r="A125" s="30" t="s">
        <v>144</v>
      </c>
      <c r="B125" s="30" t="s">
        <v>34</v>
      </c>
      <c r="C125" s="68">
        <v>0</v>
      </c>
      <c r="D125" s="39"/>
    </row>
    <row r="126" spans="1:4" ht="67.5" customHeight="1" x14ac:dyDescent="0.3">
      <c r="A126" s="30" t="s">
        <v>108</v>
      </c>
      <c r="B126" s="30" t="s">
        <v>109</v>
      </c>
      <c r="C126" s="68">
        <v>322.61900000000003</v>
      </c>
      <c r="D126" s="39">
        <v>190557.25</v>
      </c>
    </row>
    <row r="127" spans="1:4" ht="22.15" hidden="1" customHeight="1" x14ac:dyDescent="0.3">
      <c r="A127" s="30" t="s">
        <v>24</v>
      </c>
      <c r="B127" s="30" t="s">
        <v>0</v>
      </c>
      <c r="C127" s="68">
        <v>0</v>
      </c>
      <c r="D127" s="39"/>
    </row>
    <row r="128" spans="1:4" ht="25.9" hidden="1" customHeight="1" x14ac:dyDescent="0.3">
      <c r="A128" s="30" t="s">
        <v>25</v>
      </c>
      <c r="B128" s="30" t="s">
        <v>1</v>
      </c>
      <c r="C128" s="68">
        <v>0</v>
      </c>
      <c r="D128" s="39"/>
    </row>
    <row r="129" spans="1:8" ht="21.75" customHeight="1" x14ac:dyDescent="0.3">
      <c r="A129" s="30" t="s">
        <v>180</v>
      </c>
      <c r="B129" s="30" t="s">
        <v>179</v>
      </c>
      <c r="C129" s="68">
        <f>5053.704+69.642</f>
        <v>5123.3459999999995</v>
      </c>
      <c r="D129" s="39">
        <v>2272976.14</v>
      </c>
    </row>
    <row r="130" spans="1:8" ht="63" customHeight="1" x14ac:dyDescent="0.3">
      <c r="A130" s="30" t="s">
        <v>257</v>
      </c>
      <c r="B130" s="30" t="s">
        <v>138</v>
      </c>
      <c r="C130" s="68">
        <v>3522.183</v>
      </c>
      <c r="D130" s="39">
        <v>3381301.3</v>
      </c>
      <c r="H130" s="47"/>
    </row>
    <row r="131" spans="1:8" ht="42.6" hidden="1" customHeight="1" x14ac:dyDescent="0.3">
      <c r="A131" s="30" t="s">
        <v>145</v>
      </c>
      <c r="B131" s="30" t="s">
        <v>139</v>
      </c>
      <c r="C131" s="68">
        <v>0</v>
      </c>
      <c r="D131" s="39"/>
    </row>
    <row r="132" spans="1:8" ht="51" customHeight="1" x14ac:dyDescent="0.3">
      <c r="A132" s="30" t="s">
        <v>244</v>
      </c>
      <c r="B132" s="81" t="s">
        <v>243</v>
      </c>
      <c r="C132" s="68">
        <v>0.11700000000000001</v>
      </c>
      <c r="D132" s="39">
        <v>509.72</v>
      </c>
    </row>
    <row r="133" spans="1:8" ht="36" hidden="1" customHeight="1" x14ac:dyDescent="0.3">
      <c r="A133" s="30" t="s">
        <v>146</v>
      </c>
      <c r="B133" s="30" t="s">
        <v>140</v>
      </c>
      <c r="C133" s="68">
        <v>0</v>
      </c>
      <c r="D133" s="39"/>
    </row>
    <row r="134" spans="1:8" ht="103.5" customHeight="1" x14ac:dyDescent="0.3">
      <c r="A134" s="30" t="s">
        <v>2</v>
      </c>
      <c r="B134" s="33" t="s">
        <v>245</v>
      </c>
      <c r="C134" s="68">
        <v>0.1</v>
      </c>
      <c r="D134" s="39">
        <v>1900</v>
      </c>
    </row>
    <row r="135" spans="1:8" ht="83.25" customHeight="1" x14ac:dyDescent="0.3">
      <c r="A135" s="30" t="s">
        <v>3</v>
      </c>
      <c r="B135" s="81" t="s">
        <v>246</v>
      </c>
      <c r="C135" s="68">
        <v>0.1</v>
      </c>
      <c r="D135" s="39">
        <v>-300</v>
      </c>
    </row>
    <row r="136" spans="1:8" ht="89.25" customHeight="1" x14ac:dyDescent="0.3">
      <c r="A136" s="30" t="s">
        <v>258</v>
      </c>
      <c r="B136" s="81" t="s">
        <v>247</v>
      </c>
      <c r="C136" s="68">
        <v>-40</v>
      </c>
      <c r="D136" s="39">
        <v>40000</v>
      </c>
    </row>
    <row r="137" spans="1:8" ht="69" hidden="1" customHeight="1" x14ac:dyDescent="0.3">
      <c r="A137" s="30" t="s">
        <v>185</v>
      </c>
      <c r="B137" s="30" t="s">
        <v>12</v>
      </c>
      <c r="C137" s="68">
        <v>0</v>
      </c>
      <c r="D137" s="39">
        <v>-300</v>
      </c>
    </row>
    <row r="138" spans="1:8" ht="33" customHeight="1" x14ac:dyDescent="0.3">
      <c r="A138" s="88" t="s">
        <v>47</v>
      </c>
      <c r="B138" s="88"/>
      <c r="C138" s="58">
        <f>SUM(C139:C145)</f>
        <v>1266.0940000000001</v>
      </c>
      <c r="D138" s="41">
        <f>SUM(D139:D145)</f>
        <v>3941152.7699999996</v>
      </c>
    </row>
    <row r="139" spans="1:8" ht="83.25" customHeight="1" x14ac:dyDescent="0.3">
      <c r="A139" s="34" t="s">
        <v>259</v>
      </c>
      <c r="B139" s="82" t="s">
        <v>248</v>
      </c>
      <c r="C139" s="62">
        <v>62.01</v>
      </c>
      <c r="D139" s="39">
        <v>48200</v>
      </c>
    </row>
    <row r="140" spans="1:8" ht="88.5" customHeight="1" x14ac:dyDescent="0.3">
      <c r="A140" s="31" t="s">
        <v>4</v>
      </c>
      <c r="B140" s="31" t="s">
        <v>6</v>
      </c>
      <c r="C140" s="69">
        <v>-9.375</v>
      </c>
      <c r="D140" s="39">
        <v>13381.49</v>
      </c>
    </row>
    <row r="141" spans="1:8" ht="88.5" customHeight="1" x14ac:dyDescent="0.3">
      <c r="A141" s="31" t="s">
        <v>214</v>
      </c>
      <c r="B141" s="76" t="s">
        <v>223</v>
      </c>
      <c r="C141" s="69">
        <v>25.945</v>
      </c>
      <c r="D141" s="39"/>
    </row>
    <row r="142" spans="1:8" ht="81" customHeight="1" x14ac:dyDescent="0.3">
      <c r="A142" s="31" t="s">
        <v>148</v>
      </c>
      <c r="B142" s="31" t="s">
        <v>147</v>
      </c>
      <c r="C142" s="69">
        <v>54.540999999999997</v>
      </c>
      <c r="D142" s="39">
        <v>575500</v>
      </c>
    </row>
    <row r="143" spans="1:8" ht="52.5" customHeight="1" x14ac:dyDescent="0.3">
      <c r="A143" s="35" t="s">
        <v>260</v>
      </c>
      <c r="B143" s="36" t="s">
        <v>183</v>
      </c>
      <c r="C143" s="69">
        <v>-2</v>
      </c>
      <c r="D143" s="39">
        <v>4300</v>
      </c>
    </row>
    <row r="144" spans="1:8" ht="95.25" customHeight="1" x14ac:dyDescent="0.3">
      <c r="A144" s="31" t="s">
        <v>149</v>
      </c>
      <c r="B144" s="31" t="s">
        <v>48</v>
      </c>
      <c r="C144" s="69">
        <v>-755.04700000000003</v>
      </c>
      <c r="D144" s="39">
        <v>1411078.64</v>
      </c>
    </row>
    <row r="145" spans="1:4" ht="67.5" customHeight="1" x14ac:dyDescent="0.3">
      <c r="A145" s="31" t="s">
        <v>5</v>
      </c>
      <c r="B145" s="31" t="s">
        <v>12</v>
      </c>
      <c r="C145" s="69">
        <v>1890.02</v>
      </c>
      <c r="D145" s="39">
        <v>1888692.64</v>
      </c>
    </row>
    <row r="146" spans="1:4" ht="34.5" customHeight="1" x14ac:dyDescent="0.3">
      <c r="A146" s="88" t="s">
        <v>45</v>
      </c>
      <c r="B146" s="88"/>
      <c r="C146" s="58">
        <f>SUM(C147)</f>
        <v>4</v>
      </c>
      <c r="D146" s="41">
        <f>SUM(D147)</f>
        <v>17118.53</v>
      </c>
    </row>
    <row r="147" spans="1:4" ht="108" customHeight="1" x14ac:dyDescent="0.3">
      <c r="A147" s="6" t="s">
        <v>249</v>
      </c>
      <c r="B147" s="9" t="s">
        <v>250</v>
      </c>
      <c r="C147" s="57">
        <v>4</v>
      </c>
      <c r="D147" s="39">
        <v>17118.53</v>
      </c>
    </row>
    <row r="148" spans="1:4" ht="46.5" customHeight="1" x14ac:dyDescent="0.3">
      <c r="A148" s="88" t="s">
        <v>26</v>
      </c>
      <c r="B148" s="88"/>
      <c r="C148" s="58">
        <f>SUM(C149)</f>
        <v>101</v>
      </c>
      <c r="D148" s="41">
        <f>SUM(D149)</f>
        <v>31000</v>
      </c>
    </row>
    <row r="149" spans="1:4" ht="36.6" customHeight="1" x14ac:dyDescent="0.3">
      <c r="A149" s="6" t="s">
        <v>20</v>
      </c>
      <c r="B149" s="9" t="s">
        <v>251</v>
      </c>
      <c r="C149" s="57">
        <v>101</v>
      </c>
      <c r="D149" s="39">
        <v>31000</v>
      </c>
    </row>
    <row r="150" spans="1:4" ht="26.25" customHeight="1" x14ac:dyDescent="0.3">
      <c r="A150" s="89" t="s">
        <v>97</v>
      </c>
      <c r="B150" s="90"/>
      <c r="C150" s="58">
        <f>SUM(C151:C151)</f>
        <v>73</v>
      </c>
      <c r="D150" s="41">
        <f>SUM(D151)</f>
        <v>73100</v>
      </c>
    </row>
    <row r="151" spans="1:4" ht="64.5" customHeight="1" x14ac:dyDescent="0.3">
      <c r="A151" s="7" t="s">
        <v>184</v>
      </c>
      <c r="B151" s="13" t="s">
        <v>12</v>
      </c>
      <c r="C151" s="57">
        <v>73</v>
      </c>
      <c r="D151" s="39">
        <v>73100</v>
      </c>
    </row>
    <row r="152" spans="1:4" ht="51.75" customHeight="1" x14ac:dyDescent="0.3">
      <c r="A152" s="87" t="s">
        <v>17</v>
      </c>
      <c r="B152" s="87"/>
      <c r="C152" s="58">
        <f>SUM(C153:C154)</f>
        <v>7567.8690000000006</v>
      </c>
      <c r="D152" s="39"/>
    </row>
    <row r="153" spans="1:4" ht="75" customHeight="1" x14ac:dyDescent="0.3">
      <c r="A153" s="49" t="s">
        <v>215</v>
      </c>
      <c r="B153" s="77" t="s">
        <v>252</v>
      </c>
      <c r="C153" s="64">
        <v>7542.9920000000002</v>
      </c>
      <c r="D153" s="39"/>
    </row>
    <row r="154" spans="1:4" ht="69" customHeight="1" x14ac:dyDescent="0.3">
      <c r="A154" s="6" t="s">
        <v>16</v>
      </c>
      <c r="B154" s="9" t="s">
        <v>12</v>
      </c>
      <c r="C154" s="57">
        <v>24.876999999999999</v>
      </c>
      <c r="D154" s="39"/>
    </row>
    <row r="155" spans="1:4" ht="51.75" customHeight="1" x14ac:dyDescent="0.3">
      <c r="A155" s="91" t="s">
        <v>224</v>
      </c>
      <c r="B155" s="91"/>
      <c r="C155" s="70">
        <f>SUM(C156)</f>
        <v>135</v>
      </c>
      <c r="D155" s="41">
        <f>SUM(D156)</f>
        <v>100000</v>
      </c>
    </row>
    <row r="156" spans="1:4" ht="101.25" customHeight="1" x14ac:dyDescent="0.3">
      <c r="A156" s="7" t="s">
        <v>216</v>
      </c>
      <c r="B156" s="13" t="s">
        <v>253</v>
      </c>
      <c r="C156" s="57">
        <v>135</v>
      </c>
      <c r="D156" s="39">
        <v>100000</v>
      </c>
    </row>
    <row r="157" spans="1:4" ht="33" hidden="1" customHeight="1" x14ac:dyDescent="0.3">
      <c r="A157" s="84" t="s">
        <v>98</v>
      </c>
      <c r="B157" s="85"/>
      <c r="C157" s="86"/>
      <c r="D157" s="39"/>
    </row>
    <row r="158" spans="1:4" ht="33" hidden="1" customHeight="1" x14ac:dyDescent="0.3">
      <c r="A158" s="7" t="s">
        <v>99</v>
      </c>
      <c r="B158" s="13" t="s">
        <v>12</v>
      </c>
      <c r="C158" s="57">
        <v>0</v>
      </c>
      <c r="D158" s="39"/>
    </row>
    <row r="159" spans="1:4" ht="16.5" customHeight="1" x14ac:dyDescent="0.3">
      <c r="A159" s="8" t="s">
        <v>40</v>
      </c>
      <c r="B159" s="14"/>
      <c r="C159" s="58">
        <f>C11+C79+C92+C97+C101+C103+C105+C108+C138+C146+C148+C150+C152+C155</f>
        <v>4799794.3348499993</v>
      </c>
      <c r="D159" s="40">
        <f>D11+D79+D92+D97+D101+D103+D105+D108+D138+D146+D148+D150+D155</f>
        <v>4888528374.1800003</v>
      </c>
    </row>
    <row r="160" spans="1:4" x14ac:dyDescent="0.3">
      <c r="C160" s="48" t="s">
        <v>39</v>
      </c>
    </row>
    <row r="161" spans="2:6" x14ac:dyDescent="0.3">
      <c r="B161" s="15"/>
    </row>
    <row r="162" spans="2:6" x14ac:dyDescent="0.3">
      <c r="E162" s="42">
        <f>E11+D79+D92+D97+D101+D103+D105+D108+D138+D146+D148+D150+D155</f>
        <v>2005857572.4500003</v>
      </c>
      <c r="F162" s="43">
        <f>F11+C79+C92+C97+C101+C103+C105+C108+C138+C146+C148+C150+C155</f>
        <v>2022956.2968499996</v>
      </c>
    </row>
  </sheetData>
  <mergeCells count="21">
    <mergeCell ref="B1:C1"/>
    <mergeCell ref="B2:C2"/>
    <mergeCell ref="B3:C3"/>
    <mergeCell ref="A5:C5"/>
    <mergeCell ref="A97:B97"/>
    <mergeCell ref="A6:C6"/>
    <mergeCell ref="A92:B92"/>
    <mergeCell ref="A7:C7"/>
    <mergeCell ref="A79:B79"/>
    <mergeCell ref="A11:B11"/>
    <mergeCell ref="A157:C157"/>
    <mergeCell ref="A152:B152"/>
    <mergeCell ref="A103:B103"/>
    <mergeCell ref="A101:B101"/>
    <mergeCell ref="A150:B150"/>
    <mergeCell ref="A105:B105"/>
    <mergeCell ref="A108:B108"/>
    <mergeCell ref="A138:B138"/>
    <mergeCell ref="A146:B146"/>
    <mergeCell ref="A148:B148"/>
    <mergeCell ref="A155:B155"/>
  </mergeCells>
  <phoneticPr fontId="0" type="noConversion"/>
  <pageMargins left="0.78740157480314965" right="0.39370078740157483" top="0.78740157480314965" bottom="0.19685039370078741" header="0.51181102362204722" footer="0.51181102362204722"/>
  <pageSetup paperSize="9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1</vt:lpstr>
      <vt:lpstr>'Прил. 1'!Заголовки_для_печати</vt:lpstr>
      <vt:lpstr>'Прил. 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2016-02-08T11:20:10Z</cp:lastPrinted>
  <dcterms:created xsi:type="dcterms:W3CDTF">1996-10-08T23:32:33Z</dcterms:created>
  <dcterms:modified xsi:type="dcterms:W3CDTF">2016-05-16T11:53:53Z</dcterms:modified>
</cp:coreProperties>
</file>